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8_{C1C359ED-AA8C-451F-A6E3-5B7513DA4226}" xr6:coauthVersionLast="47" xr6:coauthVersionMax="47" xr10:uidLastSave="{00000000-0000-0000-0000-000000000000}"/>
  <bookViews>
    <workbookView xWindow="35070" yWindow="975" windowWidth="21600" windowHeight="11385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'DC33'!$A$1:$AA$54</definedName>
    <definedName name="_xlnm.Print_Area" localSheetId="11">'DC34'!$A$1:$AA$54</definedName>
    <definedName name="_xlnm.Print_Area" localSheetId="16">'DC35'!$A$1:$AA$54</definedName>
    <definedName name="_xlnm.Print_Area" localSheetId="22">'DC36'!$A$1:$AA$54</definedName>
    <definedName name="_xlnm.Print_Area" localSheetId="27">'DC47'!$A$1:$AA$54</definedName>
    <definedName name="_xlnm.Print_Area" localSheetId="1">'LIM331'!$A$1:$AA$54</definedName>
    <definedName name="_xlnm.Print_Area" localSheetId="2">'LIM332'!$A$1:$AA$54</definedName>
    <definedName name="_xlnm.Print_Area" localSheetId="3">'LIM333'!$A$1:$AA$54</definedName>
    <definedName name="_xlnm.Print_Area" localSheetId="4">'LIM334'!$A$1:$AA$54</definedName>
    <definedName name="_xlnm.Print_Area" localSheetId="5">'LIM335'!$A$1:$AA$54</definedName>
    <definedName name="_xlnm.Print_Area" localSheetId="7">'LIM341'!$A$1:$AA$54</definedName>
    <definedName name="_xlnm.Print_Area" localSheetId="8">'LIM343'!$A$1:$AA$54</definedName>
    <definedName name="_xlnm.Print_Area" localSheetId="9">'LIM344'!$A$1:$AA$54</definedName>
    <definedName name="_xlnm.Print_Area" localSheetId="10">'LIM345'!$A$1:$AA$54</definedName>
    <definedName name="_xlnm.Print_Area" localSheetId="12">'LIM351'!$A$1:$AA$54</definedName>
    <definedName name="_xlnm.Print_Area" localSheetId="13">'LIM353'!$A$1:$AA$54</definedName>
    <definedName name="_xlnm.Print_Area" localSheetId="14">'LIM354'!$A$1:$AA$54</definedName>
    <definedName name="_xlnm.Print_Area" localSheetId="15">'LIM355'!$A$1:$AA$54</definedName>
    <definedName name="_xlnm.Print_Area" localSheetId="17">'LIM361'!$A$1:$AA$54</definedName>
    <definedName name="_xlnm.Print_Area" localSheetId="18">'LIM362'!$A$1:$AA$54</definedName>
    <definedName name="_xlnm.Print_Area" localSheetId="19">'LIM366'!$A$1:$AA$54</definedName>
    <definedName name="_xlnm.Print_Area" localSheetId="20">'LIM367'!$A$1:$AA$54</definedName>
    <definedName name="_xlnm.Print_Area" localSheetId="21">'LIM368'!$A$1:$AA$54</definedName>
    <definedName name="_xlnm.Print_Area" localSheetId="23">'LIM471'!$A$1:$AA$54</definedName>
    <definedName name="_xlnm.Print_Area" localSheetId="24">'LIM472'!$A$1:$AA$54</definedName>
    <definedName name="_xlnm.Print_Area" localSheetId="25">'LIM473'!$A$1:$AA$54</definedName>
    <definedName name="_xlnm.Print_Area" localSheetId="26">'LIM476'!$A$1:$AA$54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Y44" i="2"/>
  <c r="W44" i="2"/>
  <c r="V44" i="2"/>
  <c r="I44" i="2"/>
  <c r="G44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W37" i="2"/>
  <c r="V37" i="2"/>
  <c r="U37" i="2"/>
  <c r="U44" i="2" s="1"/>
  <c r="T37" i="2"/>
  <c r="T44" i="2" s="1"/>
  <c r="S37" i="2"/>
  <c r="S44" i="2" s="1"/>
  <c r="R37" i="2"/>
  <c r="Q37" i="2"/>
  <c r="Q44" i="2" s="1"/>
  <c r="P37" i="2"/>
  <c r="P44" i="2" s="1"/>
  <c r="O37" i="2"/>
  <c r="O44" i="2" s="1"/>
  <c r="N37" i="2"/>
  <c r="N44" i="2" s="1"/>
  <c r="M37" i="2"/>
  <c r="M44" i="2" s="1"/>
  <c r="L37" i="2"/>
  <c r="L44" i="2" s="1"/>
  <c r="K37" i="2"/>
  <c r="K44" i="2" s="1"/>
  <c r="J37" i="2"/>
  <c r="J44" i="2" s="1"/>
  <c r="I37" i="2"/>
  <c r="H37" i="2"/>
  <c r="H44" i="2" s="1"/>
  <c r="G37" i="2"/>
  <c r="F37" i="2"/>
  <c r="E37" i="2"/>
  <c r="E44" i="2" s="1"/>
  <c r="D37" i="2"/>
  <c r="D44" i="2" s="1"/>
  <c r="C37" i="2"/>
  <c r="C44" i="2" s="1"/>
  <c r="Y26" i="2"/>
  <c r="T26" i="2"/>
  <c r="L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W45" i="2" s="1"/>
  <c r="V13" i="2"/>
  <c r="V26" i="2" s="1"/>
  <c r="V45" i="2" s="1"/>
  <c r="U13" i="2"/>
  <c r="U26" i="2" s="1"/>
  <c r="T13" i="2"/>
  <c r="S13" i="2"/>
  <c r="S26" i="2" s="1"/>
  <c r="R13" i="2"/>
  <c r="Q13" i="2"/>
  <c r="Q26" i="2" s="1"/>
  <c r="Q45" i="2" s="1"/>
  <c r="P13" i="2"/>
  <c r="P26" i="2" s="1"/>
  <c r="P45" i="2" s="1"/>
  <c r="O13" i="2"/>
  <c r="O26" i="2" s="1"/>
  <c r="N13" i="2"/>
  <c r="N26" i="2" s="1"/>
  <c r="M13" i="2"/>
  <c r="M26" i="2" s="1"/>
  <c r="L13" i="2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E13" i="2"/>
  <c r="E26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W44" i="3" s="1"/>
  <c r="V37" i="3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N45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G44" i="3" s="1"/>
  <c r="F37" i="3"/>
  <c r="F44" i="3" s="1"/>
  <c r="E37" i="3"/>
  <c r="E44" i="3" s="1"/>
  <c r="D37" i="3"/>
  <c r="D44" i="3" s="1"/>
  <c r="C37" i="3"/>
  <c r="C44" i="3" s="1"/>
  <c r="Z26" i="3"/>
  <c r="Y26" i="3"/>
  <c r="T26" i="3"/>
  <c r="T45" i="3" s="1"/>
  <c r="Q26" i="3"/>
  <c r="I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X13" i="3"/>
  <c r="X26" i="3" s="1"/>
  <c r="W13" i="3"/>
  <c r="W26" i="3" s="1"/>
  <c r="V13" i="3"/>
  <c r="V26" i="3" s="1"/>
  <c r="U13" i="3"/>
  <c r="U26" i="3" s="1"/>
  <c r="U45" i="3" s="1"/>
  <c r="T13" i="3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H13" i="3"/>
  <c r="H26" i="3" s="1"/>
  <c r="H45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44" i="4"/>
  <c r="Y44" i="4"/>
  <c r="V44" i="4"/>
  <c r="S44" i="4"/>
  <c r="H44" i="4"/>
  <c r="H45" i="4" s="1"/>
  <c r="F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Y37" i="4"/>
  <c r="X37" i="4"/>
  <c r="W37" i="4"/>
  <c r="V37" i="4"/>
  <c r="U37" i="4"/>
  <c r="U44" i="4" s="1"/>
  <c r="T37" i="4"/>
  <c r="S37" i="4"/>
  <c r="R37" i="4"/>
  <c r="Q37" i="4"/>
  <c r="Q44" i="4" s="1"/>
  <c r="P37" i="4"/>
  <c r="P44" i="4" s="1"/>
  <c r="P45" i="4" s="1"/>
  <c r="O37" i="4"/>
  <c r="O44" i="4" s="1"/>
  <c r="O45" i="4" s="1"/>
  <c r="N37" i="4"/>
  <c r="N44" i="4" s="1"/>
  <c r="M37" i="4"/>
  <c r="M44" i="4" s="1"/>
  <c r="L37" i="4"/>
  <c r="K37" i="4"/>
  <c r="K44" i="4" s="1"/>
  <c r="J37" i="4"/>
  <c r="J44" i="4" s="1"/>
  <c r="I37" i="4"/>
  <c r="I44" i="4" s="1"/>
  <c r="H37" i="4"/>
  <c r="G37" i="4"/>
  <c r="F37" i="4"/>
  <c r="E37" i="4"/>
  <c r="E44" i="4" s="1"/>
  <c r="D37" i="4"/>
  <c r="C37" i="4"/>
  <c r="C44" i="4" s="1"/>
  <c r="Y26" i="4"/>
  <c r="Y45" i="4" s="1"/>
  <c r="J26" i="4"/>
  <c r="J45" i="4" s="1"/>
  <c r="I26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X13" i="4"/>
  <c r="W13" i="4"/>
  <c r="W26" i="4" s="1"/>
  <c r="V13" i="4"/>
  <c r="V26" i="4" s="1"/>
  <c r="V45" i="4" s="1"/>
  <c r="U13" i="4"/>
  <c r="U26" i="4" s="1"/>
  <c r="U45" i="4" s="1"/>
  <c r="T13" i="4"/>
  <c r="T26" i="4" s="1"/>
  <c r="S13" i="4"/>
  <c r="S26" i="4" s="1"/>
  <c r="S45" i="4" s="1"/>
  <c r="R13" i="4"/>
  <c r="Q13" i="4"/>
  <c r="Q26" i="4" s="1"/>
  <c r="P13" i="4"/>
  <c r="P26" i="4" s="1"/>
  <c r="O13" i="4"/>
  <c r="O26" i="4" s="1"/>
  <c r="N13" i="4"/>
  <c r="N26" i="4" s="1"/>
  <c r="N45" i="4" s="1"/>
  <c r="M13" i="4"/>
  <c r="M26" i="4" s="1"/>
  <c r="M45" i="4" s="1"/>
  <c r="L13" i="4"/>
  <c r="L26" i="4" s="1"/>
  <c r="K13" i="4"/>
  <c r="K26" i="4" s="1"/>
  <c r="K45" i="4" s="1"/>
  <c r="J13" i="4"/>
  <c r="I13" i="4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C26" i="4" s="1"/>
  <c r="C45" i="4" s="1"/>
  <c r="AA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H44" i="5"/>
  <c r="AA43" i="5"/>
  <c r="Z43" i="5"/>
  <c r="Y43" i="5"/>
  <c r="X43" i="5"/>
  <c r="W43" i="5"/>
  <c r="V43" i="5"/>
  <c r="U43" i="5"/>
  <c r="T43" i="5"/>
  <c r="S43" i="5"/>
  <c r="R43" i="5"/>
  <c r="Q43" i="5"/>
  <c r="P43" i="5"/>
  <c r="O43" i="5"/>
  <c r="N43" i="5"/>
  <c r="N44" i="5" s="1"/>
  <c r="M43" i="5"/>
  <c r="L43" i="5"/>
  <c r="K43" i="5"/>
  <c r="J43" i="5"/>
  <c r="I43" i="5"/>
  <c r="H43" i="5"/>
  <c r="G43" i="5"/>
  <c r="F43" i="5"/>
  <c r="E43" i="5"/>
  <c r="D43" i="5"/>
  <c r="C43" i="5"/>
  <c r="AA37" i="5"/>
  <c r="Z37" i="5"/>
  <c r="Y37" i="5"/>
  <c r="X37" i="5"/>
  <c r="W37" i="5"/>
  <c r="W44" i="5" s="1"/>
  <c r="V37" i="5"/>
  <c r="U37" i="5"/>
  <c r="T37" i="5"/>
  <c r="T44" i="5" s="1"/>
  <c r="S37" i="5"/>
  <c r="R37" i="5"/>
  <c r="R44" i="5" s="1"/>
  <c r="R45" i="5" s="1"/>
  <c r="Q37" i="5"/>
  <c r="P37" i="5"/>
  <c r="P44" i="5" s="1"/>
  <c r="O37" i="5"/>
  <c r="N37" i="5"/>
  <c r="M37" i="5"/>
  <c r="L37" i="5"/>
  <c r="L44" i="5" s="1"/>
  <c r="K37" i="5"/>
  <c r="J37" i="5"/>
  <c r="I37" i="5"/>
  <c r="H37" i="5"/>
  <c r="G37" i="5"/>
  <c r="F37" i="5"/>
  <c r="E37" i="5"/>
  <c r="D37" i="5"/>
  <c r="D44" i="5" s="1"/>
  <c r="C37" i="5"/>
  <c r="R26" i="5"/>
  <c r="Q26" i="5"/>
  <c r="M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U26" i="5" s="1"/>
  <c r="T13" i="5"/>
  <c r="T26" i="5" s="1"/>
  <c r="S13" i="5"/>
  <c r="S26" i="5" s="1"/>
  <c r="R13" i="5"/>
  <c r="Q13" i="5"/>
  <c r="P13" i="5"/>
  <c r="P26" i="5" s="1"/>
  <c r="P45" i="5" s="1"/>
  <c r="O13" i="5"/>
  <c r="O26" i="5" s="1"/>
  <c r="N13" i="5"/>
  <c r="N26" i="5" s="1"/>
  <c r="M13" i="5"/>
  <c r="L13" i="5"/>
  <c r="L26" i="5" s="1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Y44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Y37" i="6"/>
  <c r="X37" i="6"/>
  <c r="W37" i="6"/>
  <c r="W44" i="6" s="1"/>
  <c r="W45" i="6" s="1"/>
  <c r="V37" i="6"/>
  <c r="V44" i="6" s="1"/>
  <c r="U37" i="6"/>
  <c r="U44" i="6" s="1"/>
  <c r="T37" i="6"/>
  <c r="T44" i="6" s="1"/>
  <c r="S37" i="6"/>
  <c r="S44" i="6" s="1"/>
  <c r="R37" i="6"/>
  <c r="Q37" i="6"/>
  <c r="Q44" i="6" s="1"/>
  <c r="P37" i="6"/>
  <c r="P44" i="6" s="1"/>
  <c r="O37" i="6"/>
  <c r="O44" i="6" s="1"/>
  <c r="N37" i="6"/>
  <c r="N44" i="6" s="1"/>
  <c r="N45" i="6" s="1"/>
  <c r="M37" i="6"/>
  <c r="M44" i="6" s="1"/>
  <c r="L37" i="6"/>
  <c r="L44" i="6" s="1"/>
  <c r="K37" i="6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R26" i="6"/>
  <c r="N26" i="6"/>
  <c r="I26" i="6"/>
  <c r="I45" i="6" s="1"/>
  <c r="F26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V45" i="6" s="1"/>
  <c r="U13" i="6"/>
  <c r="U26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M13" i="6"/>
  <c r="M26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E13" i="6"/>
  <c r="E26" i="6" s="1"/>
  <c r="D13" i="6"/>
  <c r="D26" i="6" s="1"/>
  <c r="D45" i="6" s="1"/>
  <c r="C13" i="6"/>
  <c r="C26" i="6" s="1"/>
  <c r="C45" i="6" s="1"/>
  <c r="AA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43" i="7"/>
  <c r="Z43" i="7"/>
  <c r="Y43" i="7"/>
  <c r="X43" i="7"/>
  <c r="W43" i="7"/>
  <c r="W44" i="7" s="1"/>
  <c r="V43" i="7"/>
  <c r="V44" i="7" s="1"/>
  <c r="U43" i="7"/>
  <c r="T43" i="7"/>
  <c r="S43" i="7"/>
  <c r="R43" i="7"/>
  <c r="Q43" i="7"/>
  <c r="P43" i="7"/>
  <c r="O43" i="7"/>
  <c r="O44" i="7" s="1"/>
  <c r="O45" i="7" s="1"/>
  <c r="N43" i="7"/>
  <c r="M43" i="7"/>
  <c r="L43" i="7"/>
  <c r="K43" i="7"/>
  <c r="J43" i="7"/>
  <c r="I43" i="7"/>
  <c r="I44" i="7" s="1"/>
  <c r="H43" i="7"/>
  <c r="G43" i="7"/>
  <c r="G44" i="7" s="1"/>
  <c r="F43" i="7"/>
  <c r="E43" i="7"/>
  <c r="D43" i="7"/>
  <c r="C43" i="7"/>
  <c r="AA37" i="7"/>
  <c r="AA44" i="7" s="1"/>
  <c r="Y37" i="7"/>
  <c r="X37" i="7"/>
  <c r="W37" i="7"/>
  <c r="V37" i="7"/>
  <c r="U37" i="7"/>
  <c r="T37" i="7"/>
  <c r="S37" i="7"/>
  <c r="S44" i="7" s="1"/>
  <c r="R37" i="7"/>
  <c r="Q37" i="7"/>
  <c r="P37" i="7"/>
  <c r="P44" i="7" s="1"/>
  <c r="P45" i="7" s="1"/>
  <c r="O37" i="7"/>
  <c r="N37" i="7"/>
  <c r="N44" i="7" s="1"/>
  <c r="M37" i="7"/>
  <c r="L37" i="7"/>
  <c r="L44" i="7" s="1"/>
  <c r="K37" i="7"/>
  <c r="K44" i="7" s="1"/>
  <c r="J37" i="7"/>
  <c r="I37" i="7"/>
  <c r="H37" i="7"/>
  <c r="H44" i="7" s="1"/>
  <c r="H45" i="7" s="1"/>
  <c r="G37" i="7"/>
  <c r="F37" i="7"/>
  <c r="F44" i="7" s="1"/>
  <c r="E37" i="7"/>
  <c r="D37" i="7"/>
  <c r="D44" i="7" s="1"/>
  <c r="C37" i="7"/>
  <c r="C44" i="7" s="1"/>
  <c r="Q26" i="7"/>
  <c r="AA25" i="7"/>
  <c r="Z25" i="7"/>
  <c r="Y25" i="7"/>
  <c r="X25" i="7"/>
  <c r="W25" i="7"/>
  <c r="V25" i="7"/>
  <c r="U25" i="7"/>
  <c r="T25" i="7"/>
  <c r="S25" i="7"/>
  <c r="R25" i="7"/>
  <c r="R26" i="7" s="1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AA45" i="7" s="1"/>
  <c r="Y13" i="7"/>
  <c r="Y26" i="7" s="1"/>
  <c r="X13" i="7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P13" i="7"/>
  <c r="P26" i="7" s="1"/>
  <c r="O13" i="7"/>
  <c r="O26" i="7" s="1"/>
  <c r="N13" i="7"/>
  <c r="N26" i="7" s="1"/>
  <c r="M13" i="7"/>
  <c r="M26" i="7" s="1"/>
  <c r="L13" i="7"/>
  <c r="L26" i="7" s="1"/>
  <c r="L45" i="7" s="1"/>
  <c r="K13" i="7"/>
  <c r="K26" i="7" s="1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D45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Y44" i="8"/>
  <c r="N44" i="8"/>
  <c r="K44" i="8"/>
  <c r="J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G44" i="8" s="1"/>
  <c r="G45" i="8" s="1"/>
  <c r="F43" i="8"/>
  <c r="E43" i="8"/>
  <c r="D43" i="8"/>
  <c r="C43" i="8"/>
  <c r="AA37" i="8"/>
  <c r="AA44" i="8" s="1"/>
  <c r="Y37" i="8"/>
  <c r="X37" i="8"/>
  <c r="W37" i="8"/>
  <c r="W44" i="8" s="1"/>
  <c r="W45" i="8" s="1"/>
  <c r="V37" i="8"/>
  <c r="V44" i="8" s="1"/>
  <c r="U37" i="8"/>
  <c r="U44" i="8" s="1"/>
  <c r="T37" i="8"/>
  <c r="S37" i="8"/>
  <c r="R37" i="8"/>
  <c r="Q37" i="8"/>
  <c r="Q44" i="8" s="1"/>
  <c r="P37" i="8"/>
  <c r="O37" i="8"/>
  <c r="N37" i="8"/>
  <c r="M37" i="8"/>
  <c r="M44" i="8" s="1"/>
  <c r="M45" i="8" s="1"/>
  <c r="L37" i="8"/>
  <c r="K37" i="8"/>
  <c r="J37" i="8"/>
  <c r="I37" i="8"/>
  <c r="I44" i="8" s="1"/>
  <c r="H37" i="8"/>
  <c r="G37" i="8"/>
  <c r="F37" i="8"/>
  <c r="F44" i="8" s="1"/>
  <c r="E37" i="8"/>
  <c r="E44" i="8" s="1"/>
  <c r="D37" i="8"/>
  <c r="C37" i="8"/>
  <c r="C44" i="8" s="1"/>
  <c r="T26" i="8"/>
  <c r="N26" i="8"/>
  <c r="N45" i="8" s="1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Y13" i="8"/>
  <c r="Y26" i="8" s="1"/>
  <c r="X13" i="8"/>
  <c r="W13" i="8"/>
  <c r="W26" i="8" s="1"/>
  <c r="V13" i="8"/>
  <c r="V26" i="8" s="1"/>
  <c r="U13" i="8"/>
  <c r="U26" i="8" s="1"/>
  <c r="T13" i="8"/>
  <c r="S13" i="8"/>
  <c r="R13" i="8"/>
  <c r="Q13" i="8"/>
  <c r="Q26" i="8" s="1"/>
  <c r="Q45" i="8" s="1"/>
  <c r="P13" i="8"/>
  <c r="P26" i="8" s="1"/>
  <c r="O13" i="8"/>
  <c r="O26" i="8" s="1"/>
  <c r="N13" i="8"/>
  <c r="M13" i="8"/>
  <c r="M26" i="8" s="1"/>
  <c r="L13" i="8"/>
  <c r="L26" i="8" s="1"/>
  <c r="K13" i="8"/>
  <c r="J13" i="8"/>
  <c r="I13" i="8"/>
  <c r="I26" i="8" s="1"/>
  <c r="H13" i="8"/>
  <c r="H26" i="8" s="1"/>
  <c r="G13" i="8"/>
  <c r="G26" i="8" s="1"/>
  <c r="F13" i="8"/>
  <c r="F26" i="8" s="1"/>
  <c r="E13" i="8"/>
  <c r="E26" i="8" s="1"/>
  <c r="D13" i="8"/>
  <c r="D26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Y44" i="9"/>
  <c r="S44" i="9"/>
  <c r="R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V44" i="9" s="1"/>
  <c r="U37" i="9"/>
  <c r="U44" i="9" s="1"/>
  <c r="T37" i="9"/>
  <c r="T44" i="9" s="1"/>
  <c r="S37" i="9"/>
  <c r="R37" i="9"/>
  <c r="Q37" i="9"/>
  <c r="Q44" i="9" s="1"/>
  <c r="P37" i="9"/>
  <c r="P44" i="9" s="1"/>
  <c r="O37" i="9"/>
  <c r="O44" i="9" s="1"/>
  <c r="N37" i="9"/>
  <c r="N44" i="9" s="1"/>
  <c r="M37" i="9"/>
  <c r="M44" i="9" s="1"/>
  <c r="L37" i="9"/>
  <c r="L44" i="9" s="1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D44" i="9" s="1"/>
  <c r="C37" i="9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Y13" i="9"/>
  <c r="X13" i="9"/>
  <c r="W13" i="9"/>
  <c r="W26" i="9" s="1"/>
  <c r="V13" i="9"/>
  <c r="V26" i="9" s="1"/>
  <c r="V45" i="9" s="1"/>
  <c r="U13" i="9"/>
  <c r="U26" i="9" s="1"/>
  <c r="T13" i="9"/>
  <c r="T26" i="9" s="1"/>
  <c r="T45" i="9" s="1"/>
  <c r="S13" i="9"/>
  <c r="S26" i="9" s="1"/>
  <c r="R13" i="9"/>
  <c r="R26" i="9" s="1"/>
  <c r="Q13" i="9"/>
  <c r="Q26" i="9" s="1"/>
  <c r="Q45" i="9" s="1"/>
  <c r="P13" i="9"/>
  <c r="O13" i="9"/>
  <c r="O26" i="9" s="1"/>
  <c r="N13" i="9"/>
  <c r="N26" i="9" s="1"/>
  <c r="N45" i="9" s="1"/>
  <c r="M13" i="9"/>
  <c r="M26" i="9" s="1"/>
  <c r="L13" i="9"/>
  <c r="L26" i="9" s="1"/>
  <c r="L45" i="9" s="1"/>
  <c r="K13" i="9"/>
  <c r="K26" i="9" s="1"/>
  <c r="K45" i="9" s="1"/>
  <c r="J13" i="9"/>
  <c r="J26" i="9" s="1"/>
  <c r="J45" i="9" s="1"/>
  <c r="I13" i="9"/>
  <c r="I26" i="9" s="1"/>
  <c r="H13" i="9"/>
  <c r="H26" i="9" s="1"/>
  <c r="H45" i="9" s="1"/>
  <c r="G13" i="9"/>
  <c r="G26" i="9" s="1"/>
  <c r="F13" i="9"/>
  <c r="F26" i="9" s="1"/>
  <c r="E13" i="9"/>
  <c r="E26" i="9" s="1"/>
  <c r="D13" i="9"/>
  <c r="D26" i="9" s="1"/>
  <c r="D45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4" i="10"/>
  <c r="W44" i="10"/>
  <c r="N44" i="10"/>
  <c r="M44" i="10"/>
  <c r="J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Y37" i="10"/>
  <c r="Y44" i="10" s="1"/>
  <c r="X37" i="10"/>
  <c r="W37" i="10"/>
  <c r="V37" i="10"/>
  <c r="V44" i="10" s="1"/>
  <c r="U37" i="10"/>
  <c r="U44" i="10" s="1"/>
  <c r="T37" i="10"/>
  <c r="S37" i="10"/>
  <c r="R37" i="10"/>
  <c r="R44" i="10" s="1"/>
  <c r="Q37" i="10"/>
  <c r="Q44" i="10" s="1"/>
  <c r="P37" i="10"/>
  <c r="P44" i="10" s="1"/>
  <c r="O37" i="10"/>
  <c r="O44" i="10" s="1"/>
  <c r="N37" i="10"/>
  <c r="M37" i="10"/>
  <c r="L37" i="10"/>
  <c r="L44" i="10" s="1"/>
  <c r="K37" i="10"/>
  <c r="J37" i="10"/>
  <c r="I37" i="10"/>
  <c r="I44" i="10" s="1"/>
  <c r="H37" i="10"/>
  <c r="H44" i="10" s="1"/>
  <c r="G37" i="10"/>
  <c r="G44" i="10" s="1"/>
  <c r="F37" i="10"/>
  <c r="F44" i="10" s="1"/>
  <c r="E37" i="10"/>
  <c r="E44" i="10" s="1"/>
  <c r="D37" i="10"/>
  <c r="D44" i="10" s="1"/>
  <c r="C37" i="10"/>
  <c r="S26" i="10"/>
  <c r="R26" i="10"/>
  <c r="J26" i="10"/>
  <c r="J45" i="10" s="1"/>
  <c r="AA25" i="10"/>
  <c r="Y25" i="10"/>
  <c r="Z25" i="10" s="1"/>
  <c r="X25" i="10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Y13" i="10"/>
  <c r="Y26" i="10" s="1"/>
  <c r="Y45" i="10" s="1"/>
  <c r="X13" i="10"/>
  <c r="X26" i="10" s="1"/>
  <c r="W13" i="10"/>
  <c r="V13" i="10"/>
  <c r="V26" i="10" s="1"/>
  <c r="U13" i="10"/>
  <c r="U26" i="10" s="1"/>
  <c r="T13" i="10"/>
  <c r="S13" i="10"/>
  <c r="R13" i="10"/>
  <c r="Q13" i="10"/>
  <c r="P13" i="10"/>
  <c r="P26" i="10" s="1"/>
  <c r="P45" i="10" s="1"/>
  <c r="O13" i="10"/>
  <c r="O26" i="10" s="1"/>
  <c r="N13" i="10"/>
  <c r="N26" i="10" s="1"/>
  <c r="M13" i="10"/>
  <c r="M26" i="10" s="1"/>
  <c r="L13" i="10"/>
  <c r="K13" i="10"/>
  <c r="K26" i="10" s="1"/>
  <c r="J13" i="10"/>
  <c r="I13" i="10"/>
  <c r="I26" i="10" s="1"/>
  <c r="I45" i="10" s="1"/>
  <c r="H13" i="10"/>
  <c r="H26" i="10" s="1"/>
  <c r="G13" i="10"/>
  <c r="G26" i="10" s="1"/>
  <c r="G45" i="10" s="1"/>
  <c r="F13" i="10"/>
  <c r="E13" i="10"/>
  <c r="E26" i="10" s="1"/>
  <c r="D13" i="10"/>
  <c r="C13" i="10"/>
  <c r="C26" i="10" s="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M45" i="11"/>
  <c r="AA44" i="11"/>
  <c r="W44" i="11"/>
  <c r="T44" i="11"/>
  <c r="T45" i="11" s="1"/>
  <c r="G44" i="11"/>
  <c r="E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V37" i="11"/>
  <c r="V44" i="11" s="1"/>
  <c r="U37" i="11"/>
  <c r="T37" i="11"/>
  <c r="S37" i="11"/>
  <c r="S44" i="11" s="1"/>
  <c r="R37" i="11"/>
  <c r="R44" i="11" s="1"/>
  <c r="Q37" i="11"/>
  <c r="Q44" i="11" s="1"/>
  <c r="P37" i="11"/>
  <c r="P44" i="11" s="1"/>
  <c r="O37" i="11"/>
  <c r="O44" i="11" s="1"/>
  <c r="N37" i="11"/>
  <c r="N44" i="11" s="1"/>
  <c r="M37" i="11"/>
  <c r="M44" i="11" s="1"/>
  <c r="L37" i="11"/>
  <c r="L44" i="11" s="1"/>
  <c r="L45" i="11" s="1"/>
  <c r="K37" i="11"/>
  <c r="K44" i="11" s="1"/>
  <c r="J37" i="11"/>
  <c r="J44" i="11" s="1"/>
  <c r="I37" i="11"/>
  <c r="I44" i="11" s="1"/>
  <c r="H37" i="11"/>
  <c r="H44" i="11" s="1"/>
  <c r="G37" i="11"/>
  <c r="F37" i="11"/>
  <c r="F44" i="11" s="1"/>
  <c r="E37" i="11"/>
  <c r="D37" i="11"/>
  <c r="D44" i="11" s="1"/>
  <c r="D45" i="11" s="1"/>
  <c r="C37" i="11"/>
  <c r="U26" i="1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X13" i="11"/>
  <c r="W13" i="11"/>
  <c r="W26" i="11" s="1"/>
  <c r="V13" i="1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O13" i="11"/>
  <c r="O26" i="11" s="1"/>
  <c r="N13" i="11"/>
  <c r="N26" i="11" s="1"/>
  <c r="M13" i="11"/>
  <c r="M26" i="11" s="1"/>
  <c r="L13" i="11"/>
  <c r="L26" i="11" s="1"/>
  <c r="K13" i="11"/>
  <c r="K26" i="11" s="1"/>
  <c r="J13" i="11"/>
  <c r="I13" i="11"/>
  <c r="I26" i="11" s="1"/>
  <c r="I45" i="11" s="1"/>
  <c r="H13" i="11"/>
  <c r="H26" i="11" s="1"/>
  <c r="G13" i="11"/>
  <c r="G26" i="11" s="1"/>
  <c r="G45" i="11" s="1"/>
  <c r="F13" i="11"/>
  <c r="E13" i="11"/>
  <c r="E26" i="11" s="1"/>
  <c r="D13" i="11"/>
  <c r="D26" i="11" s="1"/>
  <c r="C13" i="11"/>
  <c r="C26" i="11" s="1"/>
  <c r="AA50" i="12"/>
  <c r="Y50" i="12"/>
  <c r="Z50" i="12" s="1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J45" i="12"/>
  <c r="AA44" i="12"/>
  <c r="R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X44" i="12" s="1"/>
  <c r="W37" i="12"/>
  <c r="W44" i="12" s="1"/>
  <c r="V37" i="12"/>
  <c r="V44" i="12" s="1"/>
  <c r="U37" i="12"/>
  <c r="U44" i="12" s="1"/>
  <c r="T37" i="12"/>
  <c r="T44" i="12" s="1"/>
  <c r="S37" i="12"/>
  <c r="R37" i="12"/>
  <c r="Q37" i="12"/>
  <c r="Q44" i="12" s="1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J37" i="12"/>
  <c r="J44" i="12" s="1"/>
  <c r="I37" i="12"/>
  <c r="I44" i="12" s="1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M26" i="12"/>
  <c r="G26" i="12"/>
  <c r="G45" i="12" s="1"/>
  <c r="E26" i="12"/>
  <c r="AA25" i="12"/>
  <c r="Y25" i="12"/>
  <c r="X25" i="12"/>
  <c r="Z25" i="12" s="1"/>
  <c r="W25" i="12"/>
  <c r="V25" i="12"/>
  <c r="U25" i="12"/>
  <c r="T25" i="12"/>
  <c r="S25" i="12"/>
  <c r="R25" i="12"/>
  <c r="Q25" i="12"/>
  <c r="P25" i="12"/>
  <c r="O25" i="12"/>
  <c r="N25" i="12"/>
  <c r="N26" i="12" s="1"/>
  <c r="N45" i="12" s="1"/>
  <c r="M25" i="12"/>
  <c r="L25" i="12"/>
  <c r="K25" i="12"/>
  <c r="J25" i="12"/>
  <c r="I25" i="12"/>
  <c r="H25" i="12"/>
  <c r="G25" i="12"/>
  <c r="F25" i="12"/>
  <c r="E25" i="12"/>
  <c r="D25" i="12"/>
  <c r="C25" i="12"/>
  <c r="AA13" i="12"/>
  <c r="Y13" i="12"/>
  <c r="Y26" i="12" s="1"/>
  <c r="X13" i="12"/>
  <c r="Z13" i="12" s="1"/>
  <c r="W13" i="12"/>
  <c r="W26" i="12" s="1"/>
  <c r="V13" i="12"/>
  <c r="U13" i="12"/>
  <c r="U26" i="12" s="1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O13" i="12"/>
  <c r="O26" i="12" s="1"/>
  <c r="N13" i="12"/>
  <c r="M13" i="12"/>
  <c r="L13" i="12"/>
  <c r="L26" i="12" s="1"/>
  <c r="K13" i="12"/>
  <c r="K26" i="12" s="1"/>
  <c r="J13" i="12"/>
  <c r="J26" i="12" s="1"/>
  <c r="I13" i="12"/>
  <c r="I26" i="12" s="1"/>
  <c r="H13" i="12"/>
  <c r="H26" i="12" s="1"/>
  <c r="G13" i="12"/>
  <c r="F13" i="12"/>
  <c r="E13" i="12"/>
  <c r="D13" i="12"/>
  <c r="D26" i="12" s="1"/>
  <c r="D45" i="12" s="1"/>
  <c r="C13" i="12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Z43" i="13"/>
  <c r="Y43" i="13"/>
  <c r="X43" i="13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Z37" i="13" s="1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R44" i="13" s="1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Y26" i="13"/>
  <c r="Y45" i="13" s="1"/>
  <c r="D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X13" i="13"/>
  <c r="X26" i="13" s="1"/>
  <c r="W13" i="13"/>
  <c r="W26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Q45" i="13" s="1"/>
  <c r="P13" i="13"/>
  <c r="P26" i="13" s="1"/>
  <c r="P45" i="13" s="1"/>
  <c r="O13" i="13"/>
  <c r="O26" i="13" s="1"/>
  <c r="O45" i="13" s="1"/>
  <c r="N13" i="13"/>
  <c r="N26" i="13" s="1"/>
  <c r="M13" i="13"/>
  <c r="L13" i="13"/>
  <c r="L26" i="13" s="1"/>
  <c r="L45" i="13" s="1"/>
  <c r="K13" i="13"/>
  <c r="J13" i="13"/>
  <c r="J26" i="13" s="1"/>
  <c r="I13" i="13"/>
  <c r="I26" i="13" s="1"/>
  <c r="I45" i="13" s="1"/>
  <c r="H13" i="13"/>
  <c r="H26" i="13" s="1"/>
  <c r="H45" i="13" s="1"/>
  <c r="G13" i="13"/>
  <c r="G26" i="13" s="1"/>
  <c r="G45" i="13" s="1"/>
  <c r="F13" i="13"/>
  <c r="F26" i="13" s="1"/>
  <c r="E13" i="13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Y44" i="14"/>
  <c r="U44" i="14"/>
  <c r="I44" i="14"/>
  <c r="AA43" i="14"/>
  <c r="Z43" i="14"/>
  <c r="Y43" i="14"/>
  <c r="X43" i="14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N44" i="14" s="1"/>
  <c r="M37" i="14"/>
  <c r="L37" i="14"/>
  <c r="L44" i="14" s="1"/>
  <c r="K37" i="14"/>
  <c r="K44" i="14" s="1"/>
  <c r="J37" i="14"/>
  <c r="I37" i="14"/>
  <c r="H37" i="14"/>
  <c r="H44" i="14" s="1"/>
  <c r="G37" i="14"/>
  <c r="G44" i="14" s="1"/>
  <c r="F37" i="14"/>
  <c r="F44" i="14" s="1"/>
  <c r="E37" i="14"/>
  <c r="E44" i="14" s="1"/>
  <c r="D37" i="14"/>
  <c r="D44" i="14" s="1"/>
  <c r="C37" i="14"/>
  <c r="C44" i="14" s="1"/>
  <c r="W26" i="14"/>
  <c r="W45" i="14" s="1"/>
  <c r="L26" i="14"/>
  <c r="I26" i="14"/>
  <c r="AA25" i="14"/>
  <c r="Y25" i="14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E26" i="14" s="1"/>
  <c r="D25" i="14"/>
  <c r="C25" i="14"/>
  <c r="AA13" i="14"/>
  <c r="AA26" i="14" s="1"/>
  <c r="Y13" i="14"/>
  <c r="X13" i="14"/>
  <c r="X26" i="14" s="1"/>
  <c r="W13" i="14"/>
  <c r="V13" i="14"/>
  <c r="V26" i="14" s="1"/>
  <c r="U13" i="14"/>
  <c r="U26" i="14" s="1"/>
  <c r="T13" i="14"/>
  <c r="T26" i="14" s="1"/>
  <c r="S13" i="14"/>
  <c r="S26" i="14" s="1"/>
  <c r="S45" i="14" s="1"/>
  <c r="R13" i="14"/>
  <c r="Q13" i="14"/>
  <c r="P13" i="14"/>
  <c r="P26" i="14" s="1"/>
  <c r="P45" i="14" s="1"/>
  <c r="O13" i="14"/>
  <c r="O26" i="14" s="1"/>
  <c r="O45" i="14" s="1"/>
  <c r="N13" i="14"/>
  <c r="N26" i="14" s="1"/>
  <c r="N45" i="14" s="1"/>
  <c r="M13" i="14"/>
  <c r="M26" i="14" s="1"/>
  <c r="L13" i="14"/>
  <c r="K13" i="14"/>
  <c r="K26" i="14" s="1"/>
  <c r="J13" i="14"/>
  <c r="I13" i="14"/>
  <c r="H13" i="14"/>
  <c r="H26" i="14" s="1"/>
  <c r="H45" i="14" s="1"/>
  <c r="G13" i="14"/>
  <c r="G26" i="14" s="1"/>
  <c r="G45" i="14" s="1"/>
  <c r="F13" i="14"/>
  <c r="F26" i="14" s="1"/>
  <c r="F45" i="14" s="1"/>
  <c r="E13" i="14"/>
  <c r="D13" i="14"/>
  <c r="D26" i="14" s="1"/>
  <c r="C13" i="14"/>
  <c r="C26" i="14" s="1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M44" i="15"/>
  <c r="I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W37" i="15"/>
  <c r="W44" i="15" s="1"/>
  <c r="V37" i="15"/>
  <c r="V44" i="15" s="1"/>
  <c r="U37" i="15"/>
  <c r="U44" i="15" s="1"/>
  <c r="T37" i="15"/>
  <c r="T44" i="15" s="1"/>
  <c r="S37" i="15"/>
  <c r="S44" i="15" s="1"/>
  <c r="S45" i="15" s="1"/>
  <c r="R37" i="15"/>
  <c r="Q37" i="15"/>
  <c r="Q44" i="15" s="1"/>
  <c r="P37" i="15"/>
  <c r="P44" i="15" s="1"/>
  <c r="O37" i="15"/>
  <c r="O44" i="15" s="1"/>
  <c r="N37" i="15"/>
  <c r="N44" i="15" s="1"/>
  <c r="M37" i="15"/>
  <c r="L37" i="15"/>
  <c r="L44" i="15" s="1"/>
  <c r="K37" i="15"/>
  <c r="K44" i="15" s="1"/>
  <c r="J37" i="15"/>
  <c r="I37" i="15"/>
  <c r="H37" i="15"/>
  <c r="H44" i="15" s="1"/>
  <c r="G37" i="15"/>
  <c r="G44" i="15" s="1"/>
  <c r="F37" i="15"/>
  <c r="F44" i="15" s="1"/>
  <c r="E37" i="15"/>
  <c r="E44" i="15" s="1"/>
  <c r="D37" i="15"/>
  <c r="D44" i="15" s="1"/>
  <c r="C37" i="15"/>
  <c r="L26" i="15"/>
  <c r="L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W26" i="15" s="1"/>
  <c r="W45" i="15" s="1"/>
  <c r="V13" i="15"/>
  <c r="V26" i="15" s="1"/>
  <c r="U13" i="15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O26" i="15" s="1"/>
  <c r="O45" i="15" s="1"/>
  <c r="N13" i="15"/>
  <c r="N26" i="15" s="1"/>
  <c r="M13" i="15"/>
  <c r="L13" i="15"/>
  <c r="K13" i="15"/>
  <c r="K26" i="15" s="1"/>
  <c r="J13" i="15"/>
  <c r="J26" i="15" s="1"/>
  <c r="I13" i="15"/>
  <c r="I26" i="15" s="1"/>
  <c r="I45" i="15" s="1"/>
  <c r="H13" i="15"/>
  <c r="H26" i="15" s="1"/>
  <c r="H45" i="15" s="1"/>
  <c r="G13" i="15"/>
  <c r="G26" i="15" s="1"/>
  <c r="G45" i="15" s="1"/>
  <c r="F13" i="15"/>
  <c r="F26" i="15" s="1"/>
  <c r="E13" i="15"/>
  <c r="D13" i="15"/>
  <c r="D26" i="15" s="1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R44" i="16"/>
  <c r="M44" i="16"/>
  <c r="L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X37" i="16"/>
  <c r="W37" i="16"/>
  <c r="W44" i="16" s="1"/>
  <c r="V37" i="16"/>
  <c r="V44" i="16" s="1"/>
  <c r="U37" i="16"/>
  <c r="U44" i="16" s="1"/>
  <c r="T37" i="16"/>
  <c r="T44" i="16" s="1"/>
  <c r="T45" i="16" s="1"/>
  <c r="S37" i="16"/>
  <c r="S44" i="16" s="1"/>
  <c r="R37" i="16"/>
  <c r="Q37" i="16"/>
  <c r="Q44" i="16" s="1"/>
  <c r="P37" i="16"/>
  <c r="P44" i="16" s="1"/>
  <c r="O37" i="16"/>
  <c r="O44" i="16" s="1"/>
  <c r="N37" i="16"/>
  <c r="N44" i="16" s="1"/>
  <c r="M37" i="16"/>
  <c r="L37" i="16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E44" i="16" s="1"/>
  <c r="D37" i="16"/>
  <c r="D44" i="16" s="1"/>
  <c r="C37" i="16"/>
  <c r="C44" i="16" s="1"/>
  <c r="V26" i="16"/>
  <c r="U26" i="16"/>
  <c r="T26" i="16"/>
  <c r="M26" i="16"/>
  <c r="M45" i="16" s="1"/>
  <c r="AA25" i="16"/>
  <c r="Z25" i="16"/>
  <c r="Y25" i="16"/>
  <c r="Y26" i="16" s="1"/>
  <c r="X25" i="16"/>
  <c r="W25" i="16"/>
  <c r="V25" i="16"/>
  <c r="U25" i="16"/>
  <c r="T25" i="16"/>
  <c r="S25" i="16"/>
  <c r="R25" i="16"/>
  <c r="Q25" i="16"/>
  <c r="Q26" i="16" s="1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X13" i="16"/>
  <c r="W13" i="16"/>
  <c r="W26" i="16" s="1"/>
  <c r="W45" i="16" s="1"/>
  <c r="V13" i="16"/>
  <c r="U13" i="16"/>
  <c r="T13" i="16"/>
  <c r="S13" i="16"/>
  <c r="S26" i="16" s="1"/>
  <c r="S45" i="16" s="1"/>
  <c r="R13" i="16"/>
  <c r="Q13" i="16"/>
  <c r="P13" i="16"/>
  <c r="P26" i="16" s="1"/>
  <c r="P45" i="16" s="1"/>
  <c r="O13" i="16"/>
  <c r="N13" i="16"/>
  <c r="N26" i="16" s="1"/>
  <c r="M13" i="16"/>
  <c r="L13" i="16"/>
  <c r="L26" i="16" s="1"/>
  <c r="L45" i="16" s="1"/>
  <c r="K13" i="16"/>
  <c r="K26" i="16" s="1"/>
  <c r="J13" i="16"/>
  <c r="I13" i="16"/>
  <c r="I26" i="16" s="1"/>
  <c r="H13" i="16"/>
  <c r="H26" i="16" s="1"/>
  <c r="H45" i="16" s="1"/>
  <c r="G13" i="16"/>
  <c r="F13" i="16"/>
  <c r="F26" i="16" s="1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Y44" i="17"/>
  <c r="U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X37" i="17"/>
  <c r="W37" i="17"/>
  <c r="W44" i="17" s="1"/>
  <c r="V37" i="17"/>
  <c r="V44" i="17" s="1"/>
  <c r="U37" i="17"/>
  <c r="T37" i="17"/>
  <c r="T44" i="17" s="1"/>
  <c r="S37" i="17"/>
  <c r="S44" i="17" s="1"/>
  <c r="S45" i="17" s="1"/>
  <c r="R37" i="17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I37" i="17"/>
  <c r="I44" i="17" s="1"/>
  <c r="H37" i="17"/>
  <c r="H44" i="17" s="1"/>
  <c r="G37" i="17"/>
  <c r="G44" i="17" s="1"/>
  <c r="F37" i="17"/>
  <c r="F44" i="17" s="1"/>
  <c r="E37" i="17"/>
  <c r="E44" i="17" s="1"/>
  <c r="D37" i="17"/>
  <c r="D44" i="17" s="1"/>
  <c r="C37" i="17"/>
  <c r="C44" i="17" s="1"/>
  <c r="Q26" i="17"/>
  <c r="AA25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Y26" i="17" s="1"/>
  <c r="Y45" i="17" s="1"/>
  <c r="X13" i="17"/>
  <c r="X26" i="17" s="1"/>
  <c r="W13" i="17"/>
  <c r="W26" i="17" s="1"/>
  <c r="W45" i="17" s="1"/>
  <c r="V13" i="17"/>
  <c r="V26" i="17" s="1"/>
  <c r="U13" i="17"/>
  <c r="T13" i="17"/>
  <c r="T26" i="17" s="1"/>
  <c r="S13" i="17"/>
  <c r="S26" i="17" s="1"/>
  <c r="R13" i="17"/>
  <c r="R26" i="17" s="1"/>
  <c r="Q13" i="17"/>
  <c r="P13" i="17"/>
  <c r="P26" i="17" s="1"/>
  <c r="O13" i="17"/>
  <c r="O26" i="17" s="1"/>
  <c r="O45" i="17" s="1"/>
  <c r="N13" i="17"/>
  <c r="N26" i="17" s="1"/>
  <c r="N45" i="17" s="1"/>
  <c r="M13" i="17"/>
  <c r="L13" i="17"/>
  <c r="L26" i="17" s="1"/>
  <c r="K13" i="17"/>
  <c r="K26" i="17" s="1"/>
  <c r="J13" i="17"/>
  <c r="J26" i="17" s="1"/>
  <c r="I13" i="17"/>
  <c r="I26" i="17" s="1"/>
  <c r="H13" i="17"/>
  <c r="H26" i="17" s="1"/>
  <c r="G13" i="17"/>
  <c r="G26" i="17" s="1"/>
  <c r="G45" i="17" s="1"/>
  <c r="F13" i="17"/>
  <c r="F26" i="17" s="1"/>
  <c r="F45" i="17" s="1"/>
  <c r="E13" i="17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D45" i="18"/>
  <c r="Y44" i="18"/>
  <c r="M44" i="18"/>
  <c r="I44" i="18"/>
  <c r="E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AA44" i="18" s="1"/>
  <c r="Y37" i="18"/>
  <c r="X37" i="18"/>
  <c r="W37" i="18"/>
  <c r="V37" i="18"/>
  <c r="V44" i="18" s="1"/>
  <c r="U37" i="18"/>
  <c r="U44" i="18" s="1"/>
  <c r="T37" i="18"/>
  <c r="T44" i="18" s="1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M37" i="18"/>
  <c r="L37" i="18"/>
  <c r="L44" i="18" s="1"/>
  <c r="K37" i="18"/>
  <c r="K44" i="18" s="1"/>
  <c r="J37" i="18"/>
  <c r="I37" i="18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5" i="18"/>
  <c r="Y25" i="18"/>
  <c r="Y26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I26" i="18" s="1"/>
  <c r="I45" i="18" s="1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W13" i="18"/>
  <c r="W26" i="18" s="1"/>
  <c r="V13" i="18"/>
  <c r="V26" i="18" s="1"/>
  <c r="U13" i="18"/>
  <c r="U26" i="18" s="1"/>
  <c r="T13" i="18"/>
  <c r="T26" i="18" s="1"/>
  <c r="S13" i="18"/>
  <c r="R13" i="18"/>
  <c r="R26" i="18" s="1"/>
  <c r="R45" i="18" s="1"/>
  <c r="Q13" i="18"/>
  <c r="P13" i="18"/>
  <c r="P26" i="18" s="1"/>
  <c r="P45" i="18" s="1"/>
  <c r="O13" i="18"/>
  <c r="O26" i="18" s="1"/>
  <c r="N13" i="18"/>
  <c r="N26" i="18" s="1"/>
  <c r="M13" i="18"/>
  <c r="M26" i="18" s="1"/>
  <c r="M45" i="18" s="1"/>
  <c r="L13" i="18"/>
  <c r="L26" i="18" s="1"/>
  <c r="L45" i="18" s="1"/>
  <c r="K13" i="18"/>
  <c r="J13" i="18"/>
  <c r="J26" i="18" s="1"/>
  <c r="I13" i="18"/>
  <c r="H13" i="18"/>
  <c r="H26" i="18" s="1"/>
  <c r="H45" i="18" s="1"/>
  <c r="G13" i="18"/>
  <c r="G26" i="18" s="1"/>
  <c r="F13" i="18"/>
  <c r="F26" i="18" s="1"/>
  <c r="E13" i="18"/>
  <c r="D13" i="18"/>
  <c r="D26" i="18" s="1"/>
  <c r="C13" i="18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U45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AA44" i="19" s="1"/>
  <c r="Y37" i="19"/>
  <c r="Y44" i="19" s="1"/>
  <c r="X37" i="19"/>
  <c r="W37" i="19"/>
  <c r="W44" i="19" s="1"/>
  <c r="V37" i="19"/>
  <c r="V44" i="19" s="1"/>
  <c r="U37" i="19"/>
  <c r="U44" i="19" s="1"/>
  <c r="T37" i="19"/>
  <c r="T44" i="19" s="1"/>
  <c r="S37" i="19"/>
  <c r="S44" i="19" s="1"/>
  <c r="S45" i="19" s="1"/>
  <c r="R37" i="19"/>
  <c r="Q37" i="19"/>
  <c r="Q44" i="19" s="1"/>
  <c r="P37" i="19"/>
  <c r="P44" i="19" s="1"/>
  <c r="O37" i="19"/>
  <c r="O44" i="19" s="1"/>
  <c r="N37" i="19"/>
  <c r="N44" i="19" s="1"/>
  <c r="M37" i="19"/>
  <c r="M44" i="19" s="1"/>
  <c r="L37" i="19"/>
  <c r="L44" i="19" s="1"/>
  <c r="K37" i="19"/>
  <c r="K44" i="19" s="1"/>
  <c r="J37" i="19"/>
  <c r="I37" i="19"/>
  <c r="I44" i="19" s="1"/>
  <c r="H37" i="19"/>
  <c r="H44" i="19" s="1"/>
  <c r="G37" i="19"/>
  <c r="G44" i="19" s="1"/>
  <c r="F37" i="19"/>
  <c r="F44" i="19" s="1"/>
  <c r="E37" i="19"/>
  <c r="E44" i="19" s="1"/>
  <c r="D37" i="19"/>
  <c r="D44" i="19" s="1"/>
  <c r="C37" i="19"/>
  <c r="C44" i="19" s="1"/>
  <c r="Y26" i="19"/>
  <c r="Y45" i="19" s="1"/>
  <c r="U26" i="19"/>
  <c r="H26" i="19"/>
  <c r="H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F26" i="19" s="1"/>
  <c r="F45" i="19" s="1"/>
  <c r="E25" i="19"/>
  <c r="D25" i="19"/>
  <c r="C25" i="19"/>
  <c r="AA13" i="19"/>
  <c r="AA26" i="19" s="1"/>
  <c r="Y13" i="19"/>
  <c r="X13" i="19"/>
  <c r="W13" i="19"/>
  <c r="W26" i="19" s="1"/>
  <c r="W45" i="19" s="1"/>
  <c r="V13" i="19"/>
  <c r="U13" i="19"/>
  <c r="T13" i="19"/>
  <c r="T26" i="19" s="1"/>
  <c r="T45" i="19" s="1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O45" i="19" s="1"/>
  <c r="N13" i="19"/>
  <c r="M13" i="19"/>
  <c r="M26" i="19" s="1"/>
  <c r="M45" i="19" s="1"/>
  <c r="L13" i="19"/>
  <c r="L26" i="19" s="1"/>
  <c r="L45" i="19" s="1"/>
  <c r="K13" i="19"/>
  <c r="K26" i="19" s="1"/>
  <c r="J13" i="19"/>
  <c r="J26" i="19" s="1"/>
  <c r="I13" i="19"/>
  <c r="I26" i="19" s="1"/>
  <c r="H13" i="19"/>
  <c r="G13" i="19"/>
  <c r="G26" i="19" s="1"/>
  <c r="G45" i="19" s="1"/>
  <c r="F13" i="19"/>
  <c r="E13" i="19"/>
  <c r="D13" i="19"/>
  <c r="D26" i="19" s="1"/>
  <c r="D45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O44" i="20"/>
  <c r="AA43" i="20"/>
  <c r="Y43" i="20"/>
  <c r="X43" i="20"/>
  <c r="Z43" i="20" s="1"/>
  <c r="W43" i="20"/>
  <c r="V43" i="20"/>
  <c r="U43" i="20"/>
  <c r="T43" i="20"/>
  <c r="S43" i="20"/>
  <c r="R43" i="20"/>
  <c r="R44" i="20" s="1"/>
  <c r="Q43" i="20"/>
  <c r="P43" i="20"/>
  <c r="O43" i="20"/>
  <c r="N43" i="20"/>
  <c r="M43" i="20"/>
  <c r="L43" i="20"/>
  <c r="K43" i="20"/>
  <c r="J43" i="20"/>
  <c r="J44" i="20" s="1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U44" i="20" s="1"/>
  <c r="T37" i="20"/>
  <c r="T44" i="20" s="1"/>
  <c r="S37" i="20"/>
  <c r="S44" i="20" s="1"/>
  <c r="R37" i="20"/>
  <c r="Q37" i="20"/>
  <c r="Q44" i="20" s="1"/>
  <c r="P37" i="20"/>
  <c r="P44" i="20" s="1"/>
  <c r="O37" i="20"/>
  <c r="N37" i="20"/>
  <c r="N44" i="20" s="1"/>
  <c r="M37" i="20"/>
  <c r="M44" i="20" s="1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E44" i="20" s="1"/>
  <c r="D37" i="20"/>
  <c r="D44" i="20" s="1"/>
  <c r="C37" i="20"/>
  <c r="C44" i="20" s="1"/>
  <c r="W26" i="20"/>
  <c r="W45" i="20" s="1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Y13" i="20"/>
  <c r="Y26" i="20" s="1"/>
  <c r="X13" i="20"/>
  <c r="Z13" i="20" s="1"/>
  <c r="W13" i="20"/>
  <c r="V13" i="20"/>
  <c r="V26" i="20" s="1"/>
  <c r="U13" i="20"/>
  <c r="U26" i="20" s="1"/>
  <c r="U45" i="20" s="1"/>
  <c r="T13" i="20"/>
  <c r="T26" i="20" s="1"/>
  <c r="S13" i="20"/>
  <c r="R13" i="20"/>
  <c r="R26" i="20" s="1"/>
  <c r="Q13" i="20"/>
  <c r="Q26" i="20" s="1"/>
  <c r="Q45" i="20" s="1"/>
  <c r="P13" i="20"/>
  <c r="P26" i="20" s="1"/>
  <c r="P45" i="20" s="1"/>
  <c r="O13" i="20"/>
  <c r="O26" i="20" s="1"/>
  <c r="N13" i="20"/>
  <c r="N26" i="20" s="1"/>
  <c r="M13" i="20"/>
  <c r="L13" i="20"/>
  <c r="L26" i="20" s="1"/>
  <c r="K13" i="20"/>
  <c r="J13" i="20"/>
  <c r="J26" i="20" s="1"/>
  <c r="I13" i="20"/>
  <c r="I26" i="20" s="1"/>
  <c r="I45" i="20" s="1"/>
  <c r="H13" i="20"/>
  <c r="H26" i="20" s="1"/>
  <c r="H45" i="20" s="1"/>
  <c r="G13" i="20"/>
  <c r="G26" i="20" s="1"/>
  <c r="G45" i="20" s="1"/>
  <c r="F13" i="20"/>
  <c r="F26" i="20" s="1"/>
  <c r="E13" i="20"/>
  <c r="D13" i="20"/>
  <c r="D26" i="20" s="1"/>
  <c r="C13" i="20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J44" i="21"/>
  <c r="AA43" i="21"/>
  <c r="Z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Q37" i="21"/>
  <c r="P37" i="21"/>
  <c r="P44" i="21" s="1"/>
  <c r="O37" i="21"/>
  <c r="O44" i="21" s="1"/>
  <c r="N37" i="21"/>
  <c r="N44" i="21" s="1"/>
  <c r="M37" i="21"/>
  <c r="L37" i="21"/>
  <c r="L44" i="21" s="1"/>
  <c r="K37" i="21"/>
  <c r="K44" i="21" s="1"/>
  <c r="J37" i="21"/>
  <c r="I37" i="21"/>
  <c r="I44" i="21" s="1"/>
  <c r="H37" i="21"/>
  <c r="H44" i="21" s="1"/>
  <c r="G37" i="21"/>
  <c r="G44" i="21" s="1"/>
  <c r="F37" i="21"/>
  <c r="F44" i="21" s="1"/>
  <c r="E37" i="21"/>
  <c r="E44" i="21" s="1"/>
  <c r="D37" i="21"/>
  <c r="D44" i="21" s="1"/>
  <c r="C37" i="21"/>
  <c r="C44" i="21" s="1"/>
  <c r="I26" i="21"/>
  <c r="I45" i="21" s="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W13" i="21"/>
  <c r="W26" i="21" s="1"/>
  <c r="W45" i="21" s="1"/>
  <c r="V13" i="21"/>
  <c r="V26" i="21" s="1"/>
  <c r="V45" i="21" s="1"/>
  <c r="U13" i="21"/>
  <c r="T13" i="21"/>
  <c r="T26" i="21" s="1"/>
  <c r="S13" i="21"/>
  <c r="R13" i="21"/>
  <c r="R26" i="21" s="1"/>
  <c r="Q13" i="21"/>
  <c r="Q26" i="21" s="1"/>
  <c r="P13" i="21"/>
  <c r="P26" i="21" s="1"/>
  <c r="P45" i="21" s="1"/>
  <c r="O13" i="21"/>
  <c r="N13" i="21"/>
  <c r="N26" i="21" s="1"/>
  <c r="N45" i="21" s="1"/>
  <c r="M13" i="21"/>
  <c r="L13" i="21"/>
  <c r="L26" i="21" s="1"/>
  <c r="K13" i="21"/>
  <c r="J13" i="21"/>
  <c r="J26" i="21" s="1"/>
  <c r="I13" i="21"/>
  <c r="H13" i="21"/>
  <c r="H26" i="21" s="1"/>
  <c r="H45" i="21" s="1"/>
  <c r="G13" i="21"/>
  <c r="G26" i="21" s="1"/>
  <c r="G45" i="21" s="1"/>
  <c r="F13" i="21"/>
  <c r="F26" i="21" s="1"/>
  <c r="F45" i="21" s="1"/>
  <c r="E13" i="21"/>
  <c r="D13" i="21"/>
  <c r="D26" i="21" s="1"/>
  <c r="C13" i="2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R44" i="22"/>
  <c r="O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AA44" i="22" s="1"/>
  <c r="Y37" i="22"/>
  <c r="Y44" i="22" s="1"/>
  <c r="X37" i="22"/>
  <c r="W37" i="22"/>
  <c r="W44" i="22" s="1"/>
  <c r="V37" i="22"/>
  <c r="V44" i="22" s="1"/>
  <c r="U37" i="22"/>
  <c r="U44" i="22" s="1"/>
  <c r="T37" i="22"/>
  <c r="T44" i="22" s="1"/>
  <c r="S37" i="22"/>
  <c r="S44" i="22" s="1"/>
  <c r="R37" i="22"/>
  <c r="Q37" i="22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I37" i="22"/>
  <c r="I44" i="22" s="1"/>
  <c r="H37" i="22"/>
  <c r="H44" i="22" s="1"/>
  <c r="G37" i="22"/>
  <c r="G44" i="22" s="1"/>
  <c r="F37" i="22"/>
  <c r="F44" i="22" s="1"/>
  <c r="E37" i="22"/>
  <c r="E44" i="22" s="1"/>
  <c r="D37" i="22"/>
  <c r="D44" i="22" s="1"/>
  <c r="C37" i="22"/>
  <c r="C44" i="22" s="1"/>
  <c r="R26" i="22"/>
  <c r="R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W13" i="22"/>
  <c r="W26" i="22" s="1"/>
  <c r="W45" i="22" s="1"/>
  <c r="V13" i="22"/>
  <c r="U13" i="22"/>
  <c r="U26" i="22" s="1"/>
  <c r="U45" i="22" s="1"/>
  <c r="T13" i="22"/>
  <c r="T26" i="22" s="1"/>
  <c r="S13" i="22"/>
  <c r="S26" i="22" s="1"/>
  <c r="R13" i="22"/>
  <c r="Q13" i="22"/>
  <c r="Q26" i="22" s="1"/>
  <c r="P13" i="22"/>
  <c r="P26" i="22" s="1"/>
  <c r="O13" i="22"/>
  <c r="O26" i="22" s="1"/>
  <c r="N13" i="22"/>
  <c r="N26" i="22" s="1"/>
  <c r="M13" i="22"/>
  <c r="L13" i="22"/>
  <c r="L26" i="22" s="1"/>
  <c r="K13" i="22"/>
  <c r="K26" i="22" s="1"/>
  <c r="J13" i="22"/>
  <c r="J26" i="22" s="1"/>
  <c r="I13" i="22"/>
  <c r="I26" i="22" s="1"/>
  <c r="H13" i="22"/>
  <c r="H26" i="22" s="1"/>
  <c r="G13" i="22"/>
  <c r="G26" i="22" s="1"/>
  <c r="G45" i="22" s="1"/>
  <c r="F13" i="22"/>
  <c r="F26" i="22" s="1"/>
  <c r="E13" i="22"/>
  <c r="D13" i="22"/>
  <c r="D26" i="22" s="1"/>
  <c r="C13" i="22"/>
  <c r="C26" i="22" s="1"/>
  <c r="AA50" i="23"/>
  <c r="Y50" i="23"/>
  <c r="Z50" i="23" s="1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U44" i="23"/>
  <c r="AA43" i="23"/>
  <c r="Z43" i="23"/>
  <c r="Y43" i="23"/>
  <c r="X43" i="23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D44" i="23" s="1"/>
  <c r="C43" i="23"/>
  <c r="AA37" i="23"/>
  <c r="Y37" i="23"/>
  <c r="X37" i="23"/>
  <c r="Z37" i="23" s="1"/>
  <c r="W37" i="23"/>
  <c r="W44" i="23" s="1"/>
  <c r="V37" i="23"/>
  <c r="V44" i="23" s="1"/>
  <c r="U37" i="23"/>
  <c r="T37" i="23"/>
  <c r="S37" i="23"/>
  <c r="R37" i="23"/>
  <c r="R44" i="23" s="1"/>
  <c r="Q37" i="23"/>
  <c r="P37" i="23"/>
  <c r="O37" i="23"/>
  <c r="O44" i="23" s="1"/>
  <c r="N37" i="23"/>
  <c r="N44" i="23" s="1"/>
  <c r="M37" i="23"/>
  <c r="L37" i="23"/>
  <c r="K37" i="23"/>
  <c r="K44" i="23" s="1"/>
  <c r="J37" i="23"/>
  <c r="J44" i="23" s="1"/>
  <c r="I37" i="23"/>
  <c r="H37" i="23"/>
  <c r="G37" i="23"/>
  <c r="G44" i="23" s="1"/>
  <c r="F37" i="23"/>
  <c r="F44" i="23" s="1"/>
  <c r="E37" i="23"/>
  <c r="D37" i="23"/>
  <c r="C37" i="23"/>
  <c r="C44" i="23" s="1"/>
  <c r="AA25" i="23"/>
  <c r="Y25" i="23"/>
  <c r="X25" i="23"/>
  <c r="W25" i="23"/>
  <c r="W26" i="23" s="1"/>
  <c r="W45" i="23" s="1"/>
  <c r="V25" i="23"/>
  <c r="U25" i="23"/>
  <c r="T25" i="23"/>
  <c r="S25" i="23"/>
  <c r="R25" i="23"/>
  <c r="Q25" i="23"/>
  <c r="P25" i="23"/>
  <c r="O25" i="23"/>
  <c r="O26" i="23" s="1"/>
  <c r="O45" i="23" s="1"/>
  <c r="N25" i="23"/>
  <c r="M25" i="23"/>
  <c r="L25" i="23"/>
  <c r="K25" i="23"/>
  <c r="J25" i="23"/>
  <c r="I25" i="23"/>
  <c r="H25" i="23"/>
  <c r="G25" i="23"/>
  <c r="G26" i="23" s="1"/>
  <c r="F25" i="23"/>
  <c r="E25" i="23"/>
  <c r="D25" i="23"/>
  <c r="C25" i="23"/>
  <c r="AA13" i="23"/>
  <c r="AA26" i="23" s="1"/>
  <c r="Y13" i="23"/>
  <c r="X13" i="23"/>
  <c r="X26" i="23" s="1"/>
  <c r="W13" i="23"/>
  <c r="V13" i="23"/>
  <c r="U13" i="23"/>
  <c r="T13" i="23"/>
  <c r="T26" i="23" s="1"/>
  <c r="S13" i="23"/>
  <c r="S26" i="23" s="1"/>
  <c r="R13" i="23"/>
  <c r="R26" i="23" s="1"/>
  <c r="R45" i="23" s="1"/>
  <c r="Q13" i="23"/>
  <c r="P13" i="23"/>
  <c r="P26" i="23" s="1"/>
  <c r="O13" i="23"/>
  <c r="N13" i="23"/>
  <c r="M13" i="23"/>
  <c r="L13" i="23"/>
  <c r="L26" i="23" s="1"/>
  <c r="K13" i="23"/>
  <c r="K26" i="23" s="1"/>
  <c r="K45" i="23" s="1"/>
  <c r="J13" i="23"/>
  <c r="J26" i="23" s="1"/>
  <c r="I13" i="23"/>
  <c r="H13" i="23"/>
  <c r="G13" i="23"/>
  <c r="F13" i="23"/>
  <c r="E13" i="23"/>
  <c r="D13" i="23"/>
  <c r="D26" i="23" s="1"/>
  <c r="C13" i="23"/>
  <c r="C26" i="23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P44" i="24"/>
  <c r="G44" i="24"/>
  <c r="AA43" i="24"/>
  <c r="Y43" i="24"/>
  <c r="X43" i="24"/>
  <c r="Z43" i="24" s="1"/>
  <c r="W43" i="24"/>
  <c r="V43" i="24"/>
  <c r="U43" i="24"/>
  <c r="T43" i="24"/>
  <c r="T44" i="24" s="1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Z37" i="24" s="1"/>
  <c r="X37" i="24"/>
  <c r="X44" i="24" s="1"/>
  <c r="W37" i="24"/>
  <c r="W44" i="24" s="1"/>
  <c r="V37" i="24"/>
  <c r="U37" i="24"/>
  <c r="T37" i="24"/>
  <c r="S37" i="24"/>
  <c r="S44" i="24" s="1"/>
  <c r="R37" i="24"/>
  <c r="R44" i="24" s="1"/>
  <c r="Q37" i="24"/>
  <c r="Q44" i="24" s="1"/>
  <c r="P37" i="24"/>
  <c r="O37" i="24"/>
  <c r="N37" i="24"/>
  <c r="N44" i="24" s="1"/>
  <c r="M37" i="24"/>
  <c r="M44" i="24" s="1"/>
  <c r="L37" i="24"/>
  <c r="K37" i="24"/>
  <c r="K44" i="24" s="1"/>
  <c r="J37" i="24"/>
  <c r="J44" i="24" s="1"/>
  <c r="I37" i="24"/>
  <c r="I44" i="24" s="1"/>
  <c r="H37" i="24"/>
  <c r="G37" i="24"/>
  <c r="F37" i="24"/>
  <c r="F44" i="24" s="1"/>
  <c r="E37" i="24"/>
  <c r="E44" i="24" s="1"/>
  <c r="D37" i="24"/>
  <c r="C37" i="24"/>
  <c r="C44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AA45" i="24" s="1"/>
  <c r="Y13" i="24"/>
  <c r="X13" i="24"/>
  <c r="X26" i="24" s="1"/>
  <c r="X45" i="24" s="1"/>
  <c r="W13" i="24"/>
  <c r="V13" i="24"/>
  <c r="V26" i="24" s="1"/>
  <c r="U13" i="24"/>
  <c r="U26" i="24" s="1"/>
  <c r="T13" i="24"/>
  <c r="T26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O13" i="24"/>
  <c r="N13" i="24"/>
  <c r="N26" i="24" s="1"/>
  <c r="M13" i="24"/>
  <c r="M26" i="24" s="1"/>
  <c r="L13" i="24"/>
  <c r="K13" i="24"/>
  <c r="K26" i="24" s="1"/>
  <c r="J13" i="24"/>
  <c r="J26" i="24" s="1"/>
  <c r="J45" i="24" s="1"/>
  <c r="I13" i="24"/>
  <c r="I26" i="24" s="1"/>
  <c r="I45" i="24" s="1"/>
  <c r="H13" i="24"/>
  <c r="G13" i="24"/>
  <c r="F13" i="24"/>
  <c r="F26" i="24" s="1"/>
  <c r="E13" i="24"/>
  <c r="E26" i="24" s="1"/>
  <c r="D13" i="24"/>
  <c r="D26" i="24" s="1"/>
  <c r="C13" i="24"/>
  <c r="C26" i="24" s="1"/>
  <c r="AA50" i="25"/>
  <c r="Y50" i="25"/>
  <c r="X50" i="25"/>
  <c r="Z50" i="25" s="1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AA44" i="25"/>
  <c r="K44" i="25"/>
  <c r="F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L44" i="25" s="1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Z37" i="25" s="1"/>
  <c r="W37" i="25"/>
  <c r="W44" i="25" s="1"/>
  <c r="V37" i="25"/>
  <c r="U37" i="25"/>
  <c r="T37" i="25"/>
  <c r="T44" i="25" s="1"/>
  <c r="S37" i="25"/>
  <c r="S44" i="25" s="1"/>
  <c r="R37" i="25"/>
  <c r="R44" i="25" s="1"/>
  <c r="Q37" i="25"/>
  <c r="Q44" i="25" s="1"/>
  <c r="P37" i="25"/>
  <c r="P44" i="25" s="1"/>
  <c r="O37" i="25"/>
  <c r="N37" i="25"/>
  <c r="M37" i="25"/>
  <c r="M44" i="25" s="1"/>
  <c r="M45" i="25" s="1"/>
  <c r="L37" i="25"/>
  <c r="K37" i="25"/>
  <c r="J37" i="25"/>
  <c r="J44" i="25" s="1"/>
  <c r="I37" i="25"/>
  <c r="I44" i="25" s="1"/>
  <c r="H37" i="25"/>
  <c r="H44" i="25" s="1"/>
  <c r="G37" i="25"/>
  <c r="G44" i="25" s="1"/>
  <c r="F37" i="25"/>
  <c r="E37" i="25"/>
  <c r="E44" i="25" s="1"/>
  <c r="D37" i="25"/>
  <c r="C37" i="25"/>
  <c r="C44" i="25" s="1"/>
  <c r="F26" i="25"/>
  <c r="AA25" i="25"/>
  <c r="Y25" i="25"/>
  <c r="X25" i="25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AA45" i="25" s="1"/>
  <c r="Y13" i="25"/>
  <c r="Y26" i="25" s="1"/>
  <c r="Y45" i="25" s="1"/>
  <c r="X13" i="25"/>
  <c r="W13" i="25"/>
  <c r="V13" i="25"/>
  <c r="V26" i="25" s="1"/>
  <c r="U13" i="25"/>
  <c r="U26" i="25" s="1"/>
  <c r="T13" i="25"/>
  <c r="T26" i="25" s="1"/>
  <c r="S13" i="25"/>
  <c r="S26" i="25" s="1"/>
  <c r="S45" i="25" s="1"/>
  <c r="R13" i="25"/>
  <c r="R26" i="25" s="1"/>
  <c r="R45" i="25" s="1"/>
  <c r="Q13" i="25"/>
  <c r="Q26" i="25" s="1"/>
  <c r="Q45" i="25" s="1"/>
  <c r="P13" i="25"/>
  <c r="P26" i="25" s="1"/>
  <c r="P45" i="25" s="1"/>
  <c r="O13" i="25"/>
  <c r="N13" i="25"/>
  <c r="N26" i="25" s="1"/>
  <c r="M13" i="25"/>
  <c r="M26" i="25" s="1"/>
  <c r="L13" i="25"/>
  <c r="L26" i="25" s="1"/>
  <c r="K13" i="25"/>
  <c r="J13" i="25"/>
  <c r="J26" i="25" s="1"/>
  <c r="J45" i="25" s="1"/>
  <c r="I13" i="25"/>
  <c r="I26" i="25" s="1"/>
  <c r="I45" i="25" s="1"/>
  <c r="H13" i="25"/>
  <c r="H26" i="25" s="1"/>
  <c r="H45" i="25" s="1"/>
  <c r="G13" i="25"/>
  <c r="G26" i="25" s="1"/>
  <c r="F13" i="25"/>
  <c r="E13" i="25"/>
  <c r="E26" i="25" s="1"/>
  <c r="D13" i="25"/>
  <c r="D26" i="25" s="1"/>
  <c r="C13" i="25"/>
  <c r="C26" i="25" s="1"/>
  <c r="C45" i="25" s="1"/>
  <c r="AA50" i="26"/>
  <c r="Z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T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W37" i="26"/>
  <c r="W44" i="26" s="1"/>
  <c r="V37" i="26"/>
  <c r="V44" i="26" s="1"/>
  <c r="U37" i="26"/>
  <c r="T37" i="26"/>
  <c r="S37" i="26"/>
  <c r="S44" i="26" s="1"/>
  <c r="R37" i="26"/>
  <c r="Q37" i="26"/>
  <c r="Q44" i="26" s="1"/>
  <c r="P37" i="26"/>
  <c r="P44" i="26" s="1"/>
  <c r="O37" i="26"/>
  <c r="N37" i="26"/>
  <c r="N44" i="26" s="1"/>
  <c r="M37" i="26"/>
  <c r="L37" i="26"/>
  <c r="K37" i="26"/>
  <c r="K44" i="26" s="1"/>
  <c r="J37" i="26"/>
  <c r="I37" i="26"/>
  <c r="I44" i="26" s="1"/>
  <c r="H37" i="26"/>
  <c r="H44" i="26" s="1"/>
  <c r="G37" i="26"/>
  <c r="G44" i="26" s="1"/>
  <c r="F37" i="26"/>
  <c r="F44" i="26" s="1"/>
  <c r="E37" i="26"/>
  <c r="E44" i="26" s="1"/>
  <c r="D37" i="26"/>
  <c r="D44" i="26" s="1"/>
  <c r="C37" i="26"/>
  <c r="C44" i="26" s="1"/>
  <c r="D26" i="26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Y45" i="26" s="1"/>
  <c r="X13" i="26"/>
  <c r="Z13" i="26" s="1"/>
  <c r="W13" i="26"/>
  <c r="V13" i="26"/>
  <c r="V26" i="26" s="1"/>
  <c r="U13" i="26"/>
  <c r="T13" i="26"/>
  <c r="T26" i="26" s="1"/>
  <c r="S13" i="26"/>
  <c r="R13" i="26"/>
  <c r="R26" i="26" s="1"/>
  <c r="Q13" i="26"/>
  <c r="Q26" i="26" s="1"/>
  <c r="Q45" i="26" s="1"/>
  <c r="P13" i="26"/>
  <c r="P26" i="26" s="1"/>
  <c r="P45" i="26" s="1"/>
  <c r="O13" i="26"/>
  <c r="N13" i="26"/>
  <c r="N26" i="26" s="1"/>
  <c r="M13" i="26"/>
  <c r="L13" i="26"/>
  <c r="L26" i="26" s="1"/>
  <c r="K13" i="26"/>
  <c r="K26" i="26" s="1"/>
  <c r="J13" i="26"/>
  <c r="I13" i="26"/>
  <c r="I26" i="26" s="1"/>
  <c r="H13" i="26"/>
  <c r="H26" i="26" s="1"/>
  <c r="H45" i="26" s="1"/>
  <c r="G13" i="26"/>
  <c r="F13" i="26"/>
  <c r="F26" i="26" s="1"/>
  <c r="E13" i="26"/>
  <c r="D13" i="26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N44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AA45" i="27" s="1"/>
  <c r="Y37" i="27"/>
  <c r="Y44" i="27" s="1"/>
  <c r="X37" i="27"/>
  <c r="Z37" i="27" s="1"/>
  <c r="W37" i="27"/>
  <c r="W44" i="27" s="1"/>
  <c r="V37" i="27"/>
  <c r="V44" i="27" s="1"/>
  <c r="U37" i="27"/>
  <c r="U44" i="27" s="1"/>
  <c r="T37" i="27"/>
  <c r="S37" i="27"/>
  <c r="R37" i="27"/>
  <c r="R44" i="27" s="1"/>
  <c r="Q37" i="27"/>
  <c r="P37" i="27"/>
  <c r="P44" i="27" s="1"/>
  <c r="O37" i="27"/>
  <c r="O44" i="27" s="1"/>
  <c r="N37" i="27"/>
  <c r="M37" i="27"/>
  <c r="M44" i="27" s="1"/>
  <c r="L37" i="27"/>
  <c r="K37" i="27"/>
  <c r="K44" i="27" s="1"/>
  <c r="J37" i="27"/>
  <c r="J44" i="27" s="1"/>
  <c r="I37" i="27"/>
  <c r="I44" i="27" s="1"/>
  <c r="H37" i="27"/>
  <c r="H44" i="27" s="1"/>
  <c r="G37" i="27"/>
  <c r="G44" i="27" s="1"/>
  <c r="F37" i="27"/>
  <c r="F44" i="27" s="1"/>
  <c r="E37" i="27"/>
  <c r="E44" i="27" s="1"/>
  <c r="D37" i="27"/>
  <c r="C37" i="27"/>
  <c r="C44" i="27" s="1"/>
  <c r="AA26" i="27"/>
  <c r="Y26" i="27"/>
  <c r="L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I26" i="27" s="1"/>
  <c r="H25" i="27"/>
  <c r="G25" i="27"/>
  <c r="F25" i="27"/>
  <c r="E25" i="27"/>
  <c r="D25" i="27"/>
  <c r="C25" i="27"/>
  <c r="AA13" i="27"/>
  <c r="Y13" i="27"/>
  <c r="X13" i="27"/>
  <c r="Z13" i="27" s="1"/>
  <c r="W13" i="27"/>
  <c r="V13" i="27"/>
  <c r="V26" i="27" s="1"/>
  <c r="U13" i="27"/>
  <c r="U26" i="27" s="1"/>
  <c r="T13" i="27"/>
  <c r="T26" i="27" s="1"/>
  <c r="S13" i="27"/>
  <c r="S26" i="27" s="1"/>
  <c r="R13" i="27"/>
  <c r="R26" i="27" s="1"/>
  <c r="Q13" i="27"/>
  <c r="Q26" i="27" s="1"/>
  <c r="P13" i="27"/>
  <c r="P26" i="27" s="1"/>
  <c r="P45" i="27" s="1"/>
  <c r="O13" i="27"/>
  <c r="N13" i="27"/>
  <c r="N26" i="27" s="1"/>
  <c r="N45" i="27" s="1"/>
  <c r="M13" i="27"/>
  <c r="M26" i="27" s="1"/>
  <c r="L13" i="27"/>
  <c r="K13" i="27"/>
  <c r="K26" i="27" s="1"/>
  <c r="J13" i="27"/>
  <c r="J26" i="27" s="1"/>
  <c r="I13" i="27"/>
  <c r="H13" i="27"/>
  <c r="H26" i="27" s="1"/>
  <c r="H45" i="27" s="1"/>
  <c r="G13" i="27"/>
  <c r="F13" i="27"/>
  <c r="F26" i="27" s="1"/>
  <c r="E13" i="27"/>
  <c r="E26" i="27" s="1"/>
  <c r="D13" i="27"/>
  <c r="D26" i="27" s="1"/>
  <c r="C13" i="27"/>
  <c r="C26" i="27" s="1"/>
  <c r="C45" i="27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C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W44" i="28" s="1"/>
  <c r="V37" i="28"/>
  <c r="V44" i="28" s="1"/>
  <c r="U37" i="28"/>
  <c r="T37" i="28"/>
  <c r="T44" i="28" s="1"/>
  <c r="S37" i="28"/>
  <c r="S44" i="28" s="1"/>
  <c r="R37" i="28"/>
  <c r="R44" i="28" s="1"/>
  <c r="Q37" i="28"/>
  <c r="Q44" i="28" s="1"/>
  <c r="P37" i="28"/>
  <c r="O37" i="28"/>
  <c r="O44" i="28" s="1"/>
  <c r="N37" i="28"/>
  <c r="N44" i="28" s="1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G44" i="28" s="1"/>
  <c r="F37" i="28"/>
  <c r="F44" i="28" s="1"/>
  <c r="E37" i="28"/>
  <c r="E44" i="28" s="1"/>
  <c r="D37" i="28"/>
  <c r="C37" i="28"/>
  <c r="AA25" i="28"/>
  <c r="Y25" i="28"/>
  <c r="X25" i="28"/>
  <c r="Z25" i="28" s="1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Y26" i="28" s="1"/>
  <c r="Y45" i="28" s="1"/>
  <c r="X13" i="28"/>
  <c r="W13" i="28"/>
  <c r="W26" i="28" s="1"/>
  <c r="V13" i="28"/>
  <c r="V26" i="28" s="1"/>
  <c r="U13" i="28"/>
  <c r="U26" i="28" s="1"/>
  <c r="T13" i="28"/>
  <c r="T26" i="28" s="1"/>
  <c r="T45" i="28" s="1"/>
  <c r="S13" i="28"/>
  <c r="S26" i="28" s="1"/>
  <c r="R13" i="28"/>
  <c r="R26" i="28" s="1"/>
  <c r="R45" i="28" s="1"/>
  <c r="Q13" i="28"/>
  <c r="Q26" i="28" s="1"/>
  <c r="Q45" i="28" s="1"/>
  <c r="P13" i="28"/>
  <c r="P26" i="28" s="1"/>
  <c r="O13" i="28"/>
  <c r="O26" i="28" s="1"/>
  <c r="O45" i="28" s="1"/>
  <c r="N13" i="28"/>
  <c r="N26" i="28" s="1"/>
  <c r="N45" i="28" s="1"/>
  <c r="M13" i="28"/>
  <c r="M26" i="28" s="1"/>
  <c r="L13" i="28"/>
  <c r="L26" i="28" s="1"/>
  <c r="K13" i="28"/>
  <c r="J13" i="28"/>
  <c r="J26" i="28" s="1"/>
  <c r="J45" i="28" s="1"/>
  <c r="I13" i="28"/>
  <c r="I26" i="28" s="1"/>
  <c r="I45" i="28" s="1"/>
  <c r="H13" i="28"/>
  <c r="G13" i="28"/>
  <c r="F13" i="28"/>
  <c r="F26" i="28" s="1"/>
  <c r="F45" i="28" s="1"/>
  <c r="E13" i="28"/>
  <c r="E26" i="28" s="1"/>
  <c r="D13" i="28"/>
  <c r="D26" i="28" s="1"/>
  <c r="C13" i="28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Y44" i="1"/>
  <c r="X44" i="1"/>
  <c r="Z44" i="1" s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X37" i="1"/>
  <c r="Z37" i="1" s="1"/>
  <c r="W37" i="1"/>
  <c r="W44" i="1" s="1"/>
  <c r="V37" i="1"/>
  <c r="V44" i="1" s="1"/>
  <c r="U37" i="1"/>
  <c r="T37" i="1"/>
  <c r="T44" i="1" s="1"/>
  <c r="S37" i="1"/>
  <c r="S44" i="1" s="1"/>
  <c r="R37" i="1"/>
  <c r="Q37" i="1"/>
  <c r="Q44" i="1" s="1"/>
  <c r="P37" i="1"/>
  <c r="P44" i="1" s="1"/>
  <c r="O37" i="1"/>
  <c r="O44" i="1" s="1"/>
  <c r="N37" i="1"/>
  <c r="N44" i="1" s="1"/>
  <c r="M37" i="1"/>
  <c r="L37" i="1"/>
  <c r="L44" i="1" s="1"/>
  <c r="K37" i="1"/>
  <c r="K44" i="1" s="1"/>
  <c r="J37" i="1"/>
  <c r="I37" i="1"/>
  <c r="I44" i="1" s="1"/>
  <c r="H37" i="1"/>
  <c r="H44" i="1" s="1"/>
  <c r="G37" i="1"/>
  <c r="G44" i="1" s="1"/>
  <c r="F37" i="1"/>
  <c r="E37" i="1"/>
  <c r="D37" i="1"/>
  <c r="D44" i="1" s="1"/>
  <c r="C37" i="1"/>
  <c r="C44" i="1" s="1"/>
  <c r="X26" i="1"/>
  <c r="T26" i="1"/>
  <c r="T45" i="1" s="1"/>
  <c r="S26" i="1"/>
  <c r="AA25" i="1"/>
  <c r="Y25" i="1"/>
  <c r="Y26" i="1" s="1"/>
  <c r="Y45" i="1" s="1"/>
  <c r="X25" i="1"/>
  <c r="W25" i="1"/>
  <c r="V25" i="1"/>
  <c r="U25" i="1"/>
  <c r="T25" i="1"/>
  <c r="S25" i="1"/>
  <c r="R25" i="1"/>
  <c r="Q25" i="1"/>
  <c r="Q26" i="1" s="1"/>
  <c r="Q45" i="1" s="1"/>
  <c r="P25" i="1"/>
  <c r="P26" i="1" s="1"/>
  <c r="P45" i="1" s="1"/>
  <c r="O25" i="1"/>
  <c r="N25" i="1"/>
  <c r="M25" i="1"/>
  <c r="L25" i="1"/>
  <c r="K25" i="1"/>
  <c r="J25" i="1"/>
  <c r="I25" i="1"/>
  <c r="I26" i="1" s="1"/>
  <c r="I45" i="1" s="1"/>
  <c r="H25" i="1"/>
  <c r="G25" i="1"/>
  <c r="F25" i="1"/>
  <c r="E25" i="1"/>
  <c r="D25" i="1"/>
  <c r="C25" i="1"/>
  <c r="AA13" i="1"/>
  <c r="AA26" i="1" s="1"/>
  <c r="Z13" i="1"/>
  <c r="Y13" i="1"/>
  <c r="X13" i="1"/>
  <c r="W13" i="1"/>
  <c r="W26" i="1" s="1"/>
  <c r="V13" i="1"/>
  <c r="V26" i="1" s="1"/>
  <c r="U13" i="1"/>
  <c r="U26" i="1" s="1"/>
  <c r="T13" i="1"/>
  <c r="S13" i="1"/>
  <c r="R13" i="1"/>
  <c r="R26" i="1" s="1"/>
  <c r="Q13" i="1"/>
  <c r="P13" i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J26" i="1" s="1"/>
  <c r="I13" i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D45" i="1" s="1"/>
  <c r="C13" i="1"/>
  <c r="C26" i="1" s="1"/>
  <c r="Y45" i="27" l="1"/>
  <c r="S45" i="28"/>
  <c r="C26" i="28"/>
  <c r="C45" i="28" s="1"/>
  <c r="K26" i="28"/>
  <c r="K45" i="28" s="1"/>
  <c r="J45" i="27"/>
  <c r="R45" i="27"/>
  <c r="D44" i="27"/>
  <c r="L44" i="27"/>
  <c r="T44" i="27"/>
  <c r="T45" i="27" s="1"/>
  <c r="T45" i="26"/>
  <c r="T45" i="25"/>
  <c r="O44" i="25"/>
  <c r="H26" i="24"/>
  <c r="O44" i="24"/>
  <c r="X26" i="21"/>
  <c r="Z25" i="21"/>
  <c r="J44" i="13"/>
  <c r="D45" i="8"/>
  <c r="W26" i="27"/>
  <c r="W45" i="27" s="1"/>
  <c r="U44" i="26"/>
  <c r="D44" i="25"/>
  <c r="L44" i="24"/>
  <c r="E26" i="21"/>
  <c r="E45" i="21" s="1"/>
  <c r="N26" i="19"/>
  <c r="N45" i="19" s="1"/>
  <c r="N44" i="18"/>
  <c r="O44" i="8"/>
  <c r="O45" i="8" s="1"/>
  <c r="D44" i="28"/>
  <c r="D45" i="28" s="1"/>
  <c r="U44" i="25"/>
  <c r="Y45" i="18"/>
  <c r="W44" i="18"/>
  <c r="C44" i="15"/>
  <c r="V26" i="12"/>
  <c r="V45" i="12" s="1"/>
  <c r="J26" i="7"/>
  <c r="E45" i="5"/>
  <c r="R44" i="2"/>
  <c r="U44" i="28"/>
  <c r="S44" i="27"/>
  <c r="S26" i="26"/>
  <c r="O44" i="26"/>
  <c r="K26" i="25"/>
  <c r="K45" i="25" s="1"/>
  <c r="O26" i="24"/>
  <c r="O45" i="24" s="1"/>
  <c r="Z13" i="23"/>
  <c r="Z25" i="23"/>
  <c r="O26" i="21"/>
  <c r="O45" i="21" s="1"/>
  <c r="Y44" i="16"/>
  <c r="Y26" i="11"/>
  <c r="Y45" i="11" s="1"/>
  <c r="K26" i="8"/>
  <c r="S26" i="8"/>
  <c r="N45" i="1"/>
  <c r="V45" i="1"/>
  <c r="AA45" i="1"/>
  <c r="L45" i="28"/>
  <c r="W45" i="28"/>
  <c r="K45" i="27"/>
  <c r="S45" i="27"/>
  <c r="E45" i="27"/>
  <c r="E45" i="25"/>
  <c r="H44" i="24"/>
  <c r="D45" i="23"/>
  <c r="I44" i="23"/>
  <c r="E26" i="20"/>
  <c r="E45" i="20" s="1"/>
  <c r="M26" i="20"/>
  <c r="M45" i="20" s="1"/>
  <c r="U45" i="18"/>
  <c r="Q45" i="17"/>
  <c r="X26" i="16"/>
  <c r="Z26" i="16" s="1"/>
  <c r="Z13" i="16"/>
  <c r="U45" i="8"/>
  <c r="Q45" i="6"/>
  <c r="H26" i="28"/>
  <c r="H45" i="28" s="1"/>
  <c r="O26" i="27"/>
  <c r="O45" i="27" s="1"/>
  <c r="M44" i="26"/>
  <c r="U26" i="21"/>
  <c r="V26" i="19"/>
  <c r="V45" i="19" s="1"/>
  <c r="J26" i="26"/>
  <c r="H26" i="23"/>
  <c r="Q44" i="22"/>
  <c r="X44" i="8"/>
  <c r="Z44" i="8" s="1"/>
  <c r="Z37" i="8"/>
  <c r="H44" i="6"/>
  <c r="H45" i="6" s="1"/>
  <c r="Z37" i="6"/>
  <c r="X44" i="6"/>
  <c r="X45" i="1"/>
  <c r="Z45" i="1" s="1"/>
  <c r="V44" i="25"/>
  <c r="V45" i="25" s="1"/>
  <c r="Q26" i="10"/>
  <c r="Q45" i="10" s="1"/>
  <c r="G45" i="1"/>
  <c r="W45" i="1"/>
  <c r="E45" i="28"/>
  <c r="M45" i="28"/>
  <c r="P44" i="28"/>
  <c r="F45" i="26"/>
  <c r="V45" i="26"/>
  <c r="N45" i="25"/>
  <c r="S44" i="23"/>
  <c r="S45" i="23" s="1"/>
  <c r="AA44" i="23"/>
  <c r="AA45" i="23" s="1"/>
  <c r="V45" i="20"/>
  <c r="V45" i="18"/>
  <c r="I45" i="16"/>
  <c r="U45" i="14"/>
  <c r="E45" i="14"/>
  <c r="J44" i="14"/>
  <c r="N45" i="7"/>
  <c r="J26" i="6"/>
  <c r="J45" i="6" s="1"/>
  <c r="Q45" i="4"/>
  <c r="G26" i="27"/>
  <c r="G45" i="27" s="1"/>
  <c r="Q44" i="27"/>
  <c r="D44" i="24"/>
  <c r="G45" i="23"/>
  <c r="M26" i="21"/>
  <c r="M45" i="21" s="1"/>
  <c r="M44" i="14"/>
  <c r="M45" i="14" s="1"/>
  <c r="T44" i="10"/>
  <c r="F45" i="24"/>
  <c r="U45" i="21"/>
  <c r="F26" i="12"/>
  <c r="AA44" i="2"/>
  <c r="Z50" i="28"/>
  <c r="D45" i="26"/>
  <c r="N44" i="25"/>
  <c r="G26" i="24"/>
  <c r="W26" i="24"/>
  <c r="W45" i="24" s="1"/>
  <c r="V44" i="24"/>
  <c r="V45" i="24" s="1"/>
  <c r="I26" i="23"/>
  <c r="K26" i="13"/>
  <c r="K45" i="13" s="1"/>
  <c r="P26" i="9"/>
  <c r="P45" i="9" s="1"/>
  <c r="R44" i="4"/>
  <c r="O45" i="1"/>
  <c r="E44" i="1"/>
  <c r="E45" i="1" s="1"/>
  <c r="M44" i="1"/>
  <c r="M45" i="1" s="1"/>
  <c r="U44" i="1"/>
  <c r="U45" i="1" s="1"/>
  <c r="G26" i="26"/>
  <c r="G45" i="26" s="1"/>
  <c r="O26" i="26"/>
  <c r="O45" i="26" s="1"/>
  <c r="W26" i="26"/>
  <c r="W45" i="26" s="1"/>
  <c r="O26" i="25"/>
  <c r="W26" i="25"/>
  <c r="S45" i="24"/>
  <c r="F26" i="23"/>
  <c r="F45" i="23" s="1"/>
  <c r="N26" i="23"/>
  <c r="N45" i="23" s="1"/>
  <c r="V26" i="23"/>
  <c r="V45" i="23" s="1"/>
  <c r="L44" i="23"/>
  <c r="L45" i="23" s="1"/>
  <c r="T44" i="23"/>
  <c r="T45" i="23" s="1"/>
  <c r="R44" i="21"/>
  <c r="T45" i="18"/>
  <c r="AA45" i="16"/>
  <c r="Q45" i="15"/>
  <c r="Y45" i="15"/>
  <c r="K45" i="12"/>
  <c r="C26" i="12"/>
  <c r="Z44" i="12"/>
  <c r="G45" i="7"/>
  <c r="W45" i="7"/>
  <c r="M45" i="6"/>
  <c r="AA45" i="5"/>
  <c r="F44" i="5"/>
  <c r="V44" i="5"/>
  <c r="P45" i="28"/>
  <c r="U44" i="24"/>
  <c r="M44" i="21"/>
  <c r="X44" i="7"/>
  <c r="Z37" i="7"/>
  <c r="F44" i="1"/>
  <c r="F45" i="1" s="1"/>
  <c r="G26" i="28"/>
  <c r="G45" i="28" s="1"/>
  <c r="V45" i="27"/>
  <c r="L44" i="26"/>
  <c r="Z25" i="25"/>
  <c r="L26" i="24"/>
  <c r="E44" i="23"/>
  <c r="M44" i="23"/>
  <c r="Q45" i="22"/>
  <c r="J44" i="19"/>
  <c r="R44" i="19"/>
  <c r="F26" i="11"/>
  <c r="V26" i="11"/>
  <c r="V45" i="11" s="1"/>
  <c r="N45" i="10"/>
  <c r="V45" i="10"/>
  <c r="F26" i="10"/>
  <c r="F45" i="10" s="1"/>
  <c r="AA45" i="22"/>
  <c r="E26" i="19"/>
  <c r="E45" i="19" s="1"/>
  <c r="C26" i="18"/>
  <c r="C45" i="18" s="1"/>
  <c r="K26" i="18"/>
  <c r="K45" i="18" s="1"/>
  <c r="S26" i="18"/>
  <c r="S45" i="18" s="1"/>
  <c r="AA45" i="18"/>
  <c r="H45" i="17"/>
  <c r="P45" i="17"/>
  <c r="AA45" i="15"/>
  <c r="D45" i="15"/>
  <c r="T45" i="15"/>
  <c r="C45" i="13"/>
  <c r="L45" i="12"/>
  <c r="O45" i="10"/>
  <c r="W26" i="10"/>
  <c r="W45" i="10" s="1"/>
  <c r="AA45" i="10"/>
  <c r="M45" i="5"/>
  <c r="E44" i="5"/>
  <c r="M44" i="5"/>
  <c r="U44" i="5"/>
  <c r="F45" i="3"/>
  <c r="P45" i="3"/>
  <c r="I45" i="17"/>
  <c r="AA44" i="17"/>
  <c r="AA45" i="17" s="1"/>
  <c r="J44" i="17"/>
  <c r="J45" i="17" s="1"/>
  <c r="R44" i="17"/>
  <c r="R45" i="17" s="1"/>
  <c r="J26" i="16"/>
  <c r="R26" i="16"/>
  <c r="R45" i="16" s="1"/>
  <c r="Q45" i="16"/>
  <c r="Y45" i="16"/>
  <c r="U45" i="16"/>
  <c r="C45" i="15"/>
  <c r="K45" i="15"/>
  <c r="I45" i="14"/>
  <c r="D45" i="14"/>
  <c r="L45" i="14"/>
  <c r="T45" i="14"/>
  <c r="D45" i="13"/>
  <c r="Z37" i="12"/>
  <c r="H45" i="11"/>
  <c r="C44" i="11"/>
  <c r="C45" i="11" s="1"/>
  <c r="R45" i="10"/>
  <c r="O45" i="9"/>
  <c r="AA26" i="8"/>
  <c r="AA45" i="8" s="1"/>
  <c r="J26" i="8"/>
  <c r="J45" i="8" s="1"/>
  <c r="R26" i="8"/>
  <c r="R45" i="8" s="1"/>
  <c r="J44" i="7"/>
  <c r="R44" i="7"/>
  <c r="R45" i="7" s="1"/>
  <c r="F45" i="6"/>
  <c r="G44" i="6"/>
  <c r="H45" i="5"/>
  <c r="E45" i="4"/>
  <c r="G45" i="3"/>
  <c r="AA26" i="2"/>
  <c r="J26" i="2"/>
  <c r="J45" i="2" s="1"/>
  <c r="R26" i="2"/>
  <c r="R45" i="2" s="1"/>
  <c r="E26" i="22"/>
  <c r="E45" i="22" s="1"/>
  <c r="M26" i="22"/>
  <c r="M45" i="22" s="1"/>
  <c r="J44" i="22"/>
  <c r="J45" i="22" s="1"/>
  <c r="Q45" i="21"/>
  <c r="Y45" i="21"/>
  <c r="Y45" i="20"/>
  <c r="C45" i="19"/>
  <c r="K45" i="19"/>
  <c r="F45" i="18"/>
  <c r="N45" i="18"/>
  <c r="E26" i="18"/>
  <c r="C45" i="17"/>
  <c r="K45" i="17"/>
  <c r="D45" i="17"/>
  <c r="T45" i="17"/>
  <c r="J44" i="16"/>
  <c r="E26" i="15"/>
  <c r="E45" i="15" s="1"/>
  <c r="M26" i="15"/>
  <c r="M45" i="15" s="1"/>
  <c r="U26" i="15"/>
  <c r="U45" i="15" s="1"/>
  <c r="R45" i="11"/>
  <c r="AA45" i="11"/>
  <c r="J26" i="11"/>
  <c r="J45" i="11" s="1"/>
  <c r="U44" i="11"/>
  <c r="U45" i="11" s="1"/>
  <c r="I45" i="9"/>
  <c r="I45" i="8"/>
  <c r="P44" i="8"/>
  <c r="P45" i="8" s="1"/>
  <c r="C45" i="7"/>
  <c r="K45" i="7"/>
  <c r="S45" i="7"/>
  <c r="T44" i="7"/>
  <c r="D45" i="5"/>
  <c r="L45" i="5"/>
  <c r="T45" i="5"/>
  <c r="X44" i="5"/>
  <c r="G44" i="5"/>
  <c r="O44" i="5"/>
  <c r="D45" i="2"/>
  <c r="F45" i="22"/>
  <c r="N45" i="22"/>
  <c r="K45" i="22"/>
  <c r="J45" i="21"/>
  <c r="R45" i="21"/>
  <c r="J45" i="20"/>
  <c r="R45" i="20"/>
  <c r="V45" i="15"/>
  <c r="E26" i="13"/>
  <c r="E45" i="13" s="1"/>
  <c r="M26" i="13"/>
  <c r="M45" i="13" s="1"/>
  <c r="U26" i="13"/>
  <c r="U45" i="13" s="1"/>
  <c r="H45" i="12"/>
  <c r="P45" i="12"/>
  <c r="C44" i="12"/>
  <c r="K44" i="12"/>
  <c r="S44" i="12"/>
  <c r="S45" i="12" s="1"/>
  <c r="K45" i="11"/>
  <c r="S45" i="11"/>
  <c r="R45" i="9"/>
  <c r="AA45" i="9"/>
  <c r="AA44" i="9"/>
  <c r="E45" i="8"/>
  <c r="R44" i="8"/>
  <c r="T45" i="7"/>
  <c r="E44" i="7"/>
  <c r="M44" i="7"/>
  <c r="M45" i="7" s="1"/>
  <c r="U44" i="7"/>
  <c r="U45" i="7" s="1"/>
  <c r="R44" i="6"/>
  <c r="R45" i="6" s="1"/>
  <c r="U45" i="5"/>
  <c r="G44" i="4"/>
  <c r="G45" i="4" s="1"/>
  <c r="W44" i="4"/>
  <c r="AA26" i="3"/>
  <c r="J26" i="3"/>
  <c r="R26" i="3"/>
  <c r="L45" i="2"/>
  <c r="O45" i="22"/>
  <c r="T45" i="22"/>
  <c r="Z26" i="18"/>
  <c r="J44" i="18"/>
  <c r="J45" i="18" s="1"/>
  <c r="E26" i="17"/>
  <c r="E45" i="17" s="1"/>
  <c r="M26" i="17"/>
  <c r="M45" i="17" s="1"/>
  <c r="U26" i="17"/>
  <c r="F45" i="16"/>
  <c r="N45" i="16"/>
  <c r="E26" i="16"/>
  <c r="E45" i="16" s="1"/>
  <c r="D45" i="16"/>
  <c r="N45" i="13"/>
  <c r="X44" i="13"/>
  <c r="Z44" i="13" s="1"/>
  <c r="I45" i="12"/>
  <c r="Q45" i="12"/>
  <c r="Y45" i="12"/>
  <c r="C45" i="9"/>
  <c r="C44" i="9"/>
  <c r="F45" i="8"/>
  <c r="V45" i="8"/>
  <c r="S44" i="8"/>
  <c r="E45" i="7"/>
  <c r="P45" i="6"/>
  <c r="F45" i="5"/>
  <c r="N45" i="5"/>
  <c r="J44" i="5"/>
  <c r="F45" i="2"/>
  <c r="N45" i="2"/>
  <c r="Z50" i="2"/>
  <c r="H45" i="22"/>
  <c r="P45" i="22"/>
  <c r="D45" i="21"/>
  <c r="L45" i="21"/>
  <c r="T45" i="21"/>
  <c r="D45" i="20"/>
  <c r="L45" i="20"/>
  <c r="T45" i="20"/>
  <c r="V45" i="17"/>
  <c r="G26" i="16"/>
  <c r="G45" i="16" s="1"/>
  <c r="O26" i="16"/>
  <c r="O45" i="16" s="1"/>
  <c r="Z25" i="15"/>
  <c r="AA44" i="15"/>
  <c r="J44" i="15"/>
  <c r="J45" i="15" s="1"/>
  <c r="R44" i="15"/>
  <c r="R45" i="15" s="1"/>
  <c r="J26" i="14"/>
  <c r="R26" i="14"/>
  <c r="R45" i="14" s="1"/>
  <c r="Z13" i="14"/>
  <c r="Q26" i="14"/>
  <c r="Q45" i="14" s="1"/>
  <c r="W45" i="13"/>
  <c r="R45" i="12"/>
  <c r="AA26" i="12"/>
  <c r="AA45" i="12" s="1"/>
  <c r="E45" i="10"/>
  <c r="M45" i="10"/>
  <c r="U45" i="10"/>
  <c r="C44" i="10"/>
  <c r="C45" i="10" s="1"/>
  <c r="K44" i="10"/>
  <c r="K45" i="10" s="1"/>
  <c r="S44" i="10"/>
  <c r="S45" i="10" s="1"/>
  <c r="D44" i="8"/>
  <c r="L44" i="8"/>
  <c r="T44" i="8"/>
  <c r="F45" i="7"/>
  <c r="V45" i="7"/>
  <c r="G45" i="5"/>
  <c r="O45" i="5"/>
  <c r="W45" i="5"/>
  <c r="C44" i="5"/>
  <c r="K44" i="5"/>
  <c r="S44" i="5"/>
  <c r="AA44" i="5"/>
  <c r="R26" i="4"/>
  <c r="R45" i="4" s="1"/>
  <c r="I45" i="3"/>
  <c r="G45" i="2"/>
  <c r="O45" i="2"/>
  <c r="T45" i="2"/>
  <c r="V45" i="28"/>
  <c r="F45" i="27"/>
  <c r="P45" i="23"/>
  <c r="I45" i="23"/>
  <c r="Z25" i="1"/>
  <c r="Z26" i="1"/>
  <c r="M45" i="27"/>
  <c r="U45" i="27"/>
  <c r="D45" i="27"/>
  <c r="X26" i="25"/>
  <c r="Z13" i="25"/>
  <c r="G45" i="24"/>
  <c r="F45" i="20"/>
  <c r="N45" i="20"/>
  <c r="C45" i="1"/>
  <c r="K45" i="1"/>
  <c r="S45" i="1"/>
  <c r="J44" i="1"/>
  <c r="J45" i="1" s="1"/>
  <c r="R44" i="1"/>
  <c r="R45" i="1" s="1"/>
  <c r="Z13" i="28"/>
  <c r="X26" i="27"/>
  <c r="P45" i="24"/>
  <c r="Q44" i="23"/>
  <c r="Y44" i="23"/>
  <c r="N45" i="26"/>
  <c r="Y26" i="24"/>
  <c r="Z13" i="24"/>
  <c r="L45" i="27"/>
  <c r="F45" i="25"/>
  <c r="Y44" i="24"/>
  <c r="Z44" i="24" s="1"/>
  <c r="X26" i="22"/>
  <c r="Z13" i="22"/>
  <c r="Q45" i="27"/>
  <c r="I45" i="27"/>
  <c r="I45" i="26"/>
  <c r="D45" i="25"/>
  <c r="L45" i="25"/>
  <c r="G45" i="25"/>
  <c r="C45" i="24"/>
  <c r="K45" i="24"/>
  <c r="I45" i="22"/>
  <c r="Y45" i="22"/>
  <c r="Q45" i="19"/>
  <c r="AA45" i="26"/>
  <c r="U45" i="25"/>
  <c r="D45" i="24"/>
  <c r="T45" i="24"/>
  <c r="L45" i="24"/>
  <c r="Q26" i="23"/>
  <c r="Y26" i="23"/>
  <c r="Y45" i="23" s="1"/>
  <c r="J45" i="19"/>
  <c r="U45" i="28"/>
  <c r="X26" i="28"/>
  <c r="C45" i="26"/>
  <c r="K45" i="26"/>
  <c r="S45" i="26"/>
  <c r="X44" i="25"/>
  <c r="Z44" i="25" s="1"/>
  <c r="E45" i="24"/>
  <c r="M45" i="24"/>
  <c r="U45" i="24"/>
  <c r="J45" i="23"/>
  <c r="C45" i="22"/>
  <c r="S45" i="22"/>
  <c r="X44" i="27"/>
  <c r="Z44" i="27" s="1"/>
  <c r="L45" i="26"/>
  <c r="X26" i="26"/>
  <c r="Z37" i="26"/>
  <c r="X44" i="26"/>
  <c r="Z44" i="26" s="1"/>
  <c r="O45" i="25"/>
  <c r="W45" i="25"/>
  <c r="N45" i="24"/>
  <c r="Z26" i="24"/>
  <c r="C45" i="23"/>
  <c r="D45" i="22"/>
  <c r="L45" i="22"/>
  <c r="X26" i="9"/>
  <c r="Z25" i="9"/>
  <c r="X44" i="18"/>
  <c r="Z44" i="18" s="1"/>
  <c r="Z37" i="18"/>
  <c r="Z26" i="17"/>
  <c r="F45" i="15"/>
  <c r="N45" i="15"/>
  <c r="X45" i="13"/>
  <c r="Z45" i="13" s="1"/>
  <c r="Z26" i="13"/>
  <c r="X44" i="28"/>
  <c r="Z44" i="28" s="1"/>
  <c r="J44" i="26"/>
  <c r="J45" i="26" s="1"/>
  <c r="R44" i="26"/>
  <c r="R45" i="26" s="1"/>
  <c r="E26" i="23"/>
  <c r="E45" i="23" s="1"/>
  <c r="M26" i="23"/>
  <c r="U26" i="23"/>
  <c r="U45" i="23" s="1"/>
  <c r="Z25" i="18"/>
  <c r="W45" i="18"/>
  <c r="Z26" i="15"/>
  <c r="R45" i="13"/>
  <c r="AA45" i="13"/>
  <c r="C45" i="12"/>
  <c r="E45" i="12"/>
  <c r="X44" i="22"/>
  <c r="Z44" i="22" s="1"/>
  <c r="Z37" i="22"/>
  <c r="Z13" i="19"/>
  <c r="N45" i="11"/>
  <c r="I45" i="19"/>
  <c r="E26" i="26"/>
  <c r="E45" i="26" s="1"/>
  <c r="M26" i="26"/>
  <c r="M45" i="26" s="1"/>
  <c r="U26" i="26"/>
  <c r="U45" i="26" s="1"/>
  <c r="H44" i="23"/>
  <c r="H45" i="23" s="1"/>
  <c r="P44" i="23"/>
  <c r="X44" i="23"/>
  <c r="Z44" i="23" s="1"/>
  <c r="V26" i="22"/>
  <c r="V45" i="22" s="1"/>
  <c r="Z13" i="21"/>
  <c r="R45" i="19"/>
  <c r="AA45" i="19"/>
  <c r="E45" i="18"/>
  <c r="U45" i="17"/>
  <c r="C45" i="16"/>
  <c r="K45" i="16"/>
  <c r="Y26" i="14"/>
  <c r="Y45" i="14" s="1"/>
  <c r="Z25" i="14"/>
  <c r="F45" i="12"/>
  <c r="C26" i="21"/>
  <c r="C45" i="21" s="1"/>
  <c r="K26" i="21"/>
  <c r="K45" i="21" s="1"/>
  <c r="S26" i="21"/>
  <c r="S45" i="21" s="1"/>
  <c r="Z26" i="21"/>
  <c r="AA44" i="21"/>
  <c r="AA45" i="21" s="1"/>
  <c r="O45" i="20"/>
  <c r="X26" i="19"/>
  <c r="X44" i="19"/>
  <c r="Z44" i="19" s="1"/>
  <c r="Z37" i="19"/>
  <c r="G45" i="18"/>
  <c r="O45" i="18"/>
  <c r="L45" i="17"/>
  <c r="C45" i="14"/>
  <c r="K45" i="14"/>
  <c r="AA45" i="14"/>
  <c r="F45" i="13"/>
  <c r="V45" i="13"/>
  <c r="O45" i="12"/>
  <c r="W45" i="12"/>
  <c r="U45" i="12"/>
  <c r="P45" i="11"/>
  <c r="Z13" i="11"/>
  <c r="X26" i="11"/>
  <c r="V45" i="16"/>
  <c r="V45" i="14"/>
  <c r="Y26" i="9"/>
  <c r="Y45" i="9" s="1"/>
  <c r="Z13" i="9"/>
  <c r="X44" i="16"/>
  <c r="Z44" i="16" s="1"/>
  <c r="Z37" i="16"/>
  <c r="X44" i="14"/>
  <c r="Z44" i="14" s="1"/>
  <c r="Z37" i="14"/>
  <c r="X44" i="10"/>
  <c r="Z44" i="10" s="1"/>
  <c r="Z37" i="10"/>
  <c r="U45" i="9"/>
  <c r="C45" i="8"/>
  <c r="X26" i="20"/>
  <c r="X44" i="20"/>
  <c r="Z44" i="20" s="1"/>
  <c r="Z37" i="20"/>
  <c r="T45" i="13"/>
  <c r="M45" i="12"/>
  <c r="X26" i="12"/>
  <c r="S45" i="9"/>
  <c r="Z37" i="9"/>
  <c r="X44" i="9"/>
  <c r="Z44" i="9" s="1"/>
  <c r="Z13" i="17"/>
  <c r="Z13" i="15"/>
  <c r="J45" i="13"/>
  <c r="Z13" i="13"/>
  <c r="E45" i="11"/>
  <c r="H45" i="10"/>
  <c r="Z26" i="10"/>
  <c r="E45" i="9"/>
  <c r="W45" i="9"/>
  <c r="Z44" i="6"/>
  <c r="E45" i="2"/>
  <c r="S45" i="13"/>
  <c r="W45" i="11"/>
  <c r="Z37" i="11"/>
  <c r="X44" i="11"/>
  <c r="Z44" i="11" s="1"/>
  <c r="F45" i="9"/>
  <c r="X44" i="21"/>
  <c r="Z37" i="21"/>
  <c r="X44" i="17"/>
  <c r="Z44" i="17" s="1"/>
  <c r="Z37" i="17"/>
  <c r="X44" i="15"/>
  <c r="Z44" i="15" s="1"/>
  <c r="Z37" i="15"/>
  <c r="F45" i="11"/>
  <c r="Z13" i="10"/>
  <c r="S45" i="6"/>
  <c r="C26" i="20"/>
  <c r="C45" i="20" s="1"/>
  <c r="K26" i="20"/>
  <c r="K45" i="20" s="1"/>
  <c r="S26" i="20"/>
  <c r="S45" i="20" s="1"/>
  <c r="AA26" i="20"/>
  <c r="AA45" i="20" s="1"/>
  <c r="O45" i="11"/>
  <c r="G45" i="9"/>
  <c r="M45" i="9"/>
  <c r="X26" i="8"/>
  <c r="Z13" i="8"/>
  <c r="Q44" i="7"/>
  <c r="Q45" i="7" s="1"/>
  <c r="K45" i="8"/>
  <c r="Y45" i="8"/>
  <c r="H44" i="8"/>
  <c r="H45" i="8" s="1"/>
  <c r="J45" i="7"/>
  <c r="Y44" i="7"/>
  <c r="J45" i="5"/>
  <c r="AA26" i="4"/>
  <c r="AA45" i="4" s="1"/>
  <c r="V45" i="3"/>
  <c r="I45" i="2"/>
  <c r="X44" i="4"/>
  <c r="Z44" i="4" s="1"/>
  <c r="Z37" i="4"/>
  <c r="X44" i="3"/>
  <c r="Z37" i="3"/>
  <c r="M45" i="2"/>
  <c r="U45" i="2"/>
  <c r="D26" i="10"/>
  <c r="D45" i="10" s="1"/>
  <c r="L26" i="10"/>
  <c r="L45" i="10" s="1"/>
  <c r="T26" i="10"/>
  <c r="T45" i="10" s="1"/>
  <c r="E45" i="6"/>
  <c r="T45" i="6"/>
  <c r="I45" i="4"/>
  <c r="U45" i="6"/>
  <c r="C45" i="5"/>
  <c r="AA45" i="3"/>
  <c r="J45" i="3"/>
  <c r="R45" i="3"/>
  <c r="Z26" i="2"/>
  <c r="S45" i="8"/>
  <c r="G45" i="6"/>
  <c r="O45" i="6"/>
  <c r="K45" i="6"/>
  <c r="T45" i="8"/>
  <c r="I45" i="7"/>
  <c r="Z50" i="7"/>
  <c r="X26" i="6"/>
  <c r="Z13" i="6"/>
  <c r="Y45" i="6"/>
  <c r="AA44" i="6"/>
  <c r="AA45" i="6" s="1"/>
  <c r="V45" i="5"/>
  <c r="I44" i="5"/>
  <c r="I45" i="5" s="1"/>
  <c r="Q44" i="5"/>
  <c r="Q45" i="5" s="1"/>
  <c r="Y44" i="5"/>
  <c r="Y45" i="5" s="1"/>
  <c r="C45" i="3"/>
  <c r="K45" i="3"/>
  <c r="S45" i="3"/>
  <c r="Y45" i="3"/>
  <c r="X26" i="5"/>
  <c r="Z13" i="5"/>
  <c r="S45" i="5"/>
  <c r="O45" i="3"/>
  <c r="W45" i="3"/>
  <c r="X44" i="2"/>
  <c r="Z44" i="2" s="1"/>
  <c r="Z37" i="2"/>
  <c r="L45" i="8"/>
  <c r="X26" i="7"/>
  <c r="Z13" i="7"/>
  <c r="K45" i="5"/>
  <c r="W45" i="4"/>
  <c r="Q45" i="3"/>
  <c r="C45" i="2"/>
  <c r="K45" i="2"/>
  <c r="S45" i="2"/>
  <c r="Y45" i="2"/>
  <c r="Z50" i="5"/>
  <c r="X26" i="4"/>
  <c r="Z13" i="4"/>
  <c r="D44" i="4"/>
  <c r="D45" i="4" s="1"/>
  <c r="L44" i="4"/>
  <c r="L45" i="4" s="1"/>
  <c r="T44" i="4"/>
  <c r="T45" i="4" s="1"/>
  <c r="Z13" i="3"/>
  <c r="Z13" i="2"/>
  <c r="Q45" i="23" l="1"/>
  <c r="J45" i="14"/>
  <c r="AA45" i="2"/>
  <c r="Z44" i="5"/>
  <c r="Y45" i="24"/>
  <c r="Z45" i="24" s="1"/>
  <c r="J45" i="16"/>
  <c r="H45" i="24"/>
  <c r="M45" i="23"/>
  <c r="X45" i="12"/>
  <c r="Z45" i="12" s="1"/>
  <c r="Z26" i="12"/>
  <c r="Z26" i="22"/>
  <c r="X45" i="22"/>
  <c r="Z45" i="22" s="1"/>
  <c r="X45" i="18"/>
  <c r="Z45" i="18" s="1"/>
  <c r="Z26" i="28"/>
  <c r="X45" i="28"/>
  <c r="Z45" i="28" s="1"/>
  <c r="Z26" i="27"/>
  <c r="X45" i="27"/>
  <c r="Z45" i="27" s="1"/>
  <c r="X45" i="7"/>
  <c r="Z26" i="7"/>
  <c r="Z26" i="6"/>
  <c r="X45" i="6"/>
  <c r="Z45" i="6" s="1"/>
  <c r="X45" i="11"/>
  <c r="Z45" i="11" s="1"/>
  <c r="Z26" i="11"/>
  <c r="X45" i="19"/>
  <c r="Z45" i="19" s="1"/>
  <c r="Z26" i="19"/>
  <c r="X45" i="23"/>
  <c r="Z45" i="23" s="1"/>
  <c r="Z26" i="4"/>
  <c r="X45" i="4"/>
  <c r="Z45" i="4" s="1"/>
  <c r="Z44" i="3"/>
  <c r="X45" i="3"/>
  <c r="Z45" i="3" s="1"/>
  <c r="Y45" i="7"/>
  <c r="Z44" i="7"/>
  <c r="X45" i="8"/>
  <c r="Z45" i="8" s="1"/>
  <c r="Z26" i="8"/>
  <c r="X45" i="10"/>
  <c r="Z45" i="10" s="1"/>
  <c r="X45" i="16"/>
  <c r="Z45" i="16" s="1"/>
  <c r="X45" i="26"/>
  <c r="Z45" i="26" s="1"/>
  <c r="Z26" i="26"/>
  <c r="Z26" i="23"/>
  <c r="X45" i="25"/>
  <c r="Z45" i="25" s="1"/>
  <c r="Z26" i="25"/>
  <c r="X45" i="5"/>
  <c r="Z45" i="5" s="1"/>
  <c r="Z26" i="5"/>
  <c r="X45" i="2"/>
  <c r="Z45" i="2" s="1"/>
  <c r="X45" i="20"/>
  <c r="Z45" i="20" s="1"/>
  <c r="Z26" i="20"/>
  <c r="Z44" i="21"/>
  <c r="X45" i="21"/>
  <c r="Z45" i="21" s="1"/>
  <c r="Z26" i="14"/>
  <c r="X45" i="15"/>
  <c r="Z45" i="15" s="1"/>
  <c r="X45" i="17"/>
  <c r="Z45" i="17" s="1"/>
  <c r="Z26" i="9"/>
  <c r="X45" i="9"/>
  <c r="Z45" i="9" s="1"/>
  <c r="X45" i="14"/>
  <c r="Z45" i="14" s="1"/>
  <c r="Z45" i="7" l="1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<sst xmlns="http://schemas.openxmlformats.org/spreadsheetml/2006/main" count="3640" uniqueCount="107">
  <si>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Energy sources  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</si>
  <si>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</si>
  <si>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</si>
  <si>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</si>
  <si>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</si>
  <si>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</si>
  <si>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</si>
  <si>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</si>
  <si>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</si>
  <si>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</si>
  <si>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</si>
  <si>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</si>
  <si>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</si>
  <si>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</si>
  <si>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</si>
  <si>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</si>
  <si>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</si>
  <si>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</si>
  <si>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</si>
  <si>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</si>
  <si>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</si>
  <si>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</si>
  <si>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</si>
  <si>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</si>
  <si>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</si>
  <si>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</si>
  <si>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</si>
  <si>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</si>
  <si>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</si>
  <si>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</si>
  <si>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</si>
  <si>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</si>
  <si>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</si>
  <si>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</si>
  <si>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</si>
  <si>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</si>
  <si>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</si>
  <si>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</si>
  <si>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</si>
  <si>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</si>
  <si>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</si>
  <si>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</si>
  <si>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</si>
  <si>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</si>
  <si>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</si>
  <si>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</si>
  <si>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</si>
  <si>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</si>
  <si>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</si>
  <si>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</si>
  <si>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</si>
  <si>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</si>
  <si>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</si>
  <si>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</si>
  <si>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</si>
  <si>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</si>
  <si>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</si>
  <si>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</si>
  <si>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</si>
  <si>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</si>
  <si>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</si>
  <si>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</si>
  <si>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</si>
  <si>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</si>
  <si>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</si>
  <si>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</si>
  <si>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</si>
  <si>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</si>
  <si>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</si>
  <si>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</si>
  <si>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</si>
  <si>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</si>
  <si>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</si>
  <si>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</si>
  <si>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</si>
  <si>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</si>
  <si>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Energy sources                                     ) for 2nd Quarter ended 31 December 2023 (Figures Finalised as at 2024/01/26)</t>
  </si>
  <si>
    <t>Limpopo: Greater Tzaneen (LIM333) - Table C6 Quarterly Budget Statement - Financial Position ( Energy sources                                     ) for 2nd Quarter ended 31 December 2023 (Figures Finalised as at 2024/01/26)</t>
  </si>
  <si>
    <t>Limpopo: Ba-Phalaborwa (LIM334) - Table C6 Quarterly Budget Statement - Financial Position ( Energy sources                                     ) for 2nd Quarter ended 31 December 2023 (Figures Finalised as at 2024/01/26)</t>
  </si>
  <si>
    <t>Limpopo: Maruleng (LIM335) - Table C6 Quarterly Budget Statement - Financial Position ( Energy sources                                     ) for 2nd Quarter ended 31 December 2023 (Figures Finalised as at 2024/01/26)</t>
  </si>
  <si>
    <t>Limpopo: Mopani (DC33) - Table C6 Quarterly Budget Statement - Financial Position ( Energy sources                                     ) for 2nd Quarter ended 31 December 2023 (Figures Finalised as at 2024/01/26)</t>
  </si>
  <si>
    <t>Limpopo: Musina (LIM341) - Table C6 Quarterly Budget Statement - Financial Position ( Energy sources                                     ) for 2nd Quarter ended 31 December 2023 (Figures Finalised as at 2024/01/26)</t>
  </si>
  <si>
    <t>Limpopo: Thulamela (LIM343) - Table C6 Quarterly Budget Statement - Financial Position ( Energy sources                                     ) for 2nd Quarter ended 31 December 2023 (Figures Finalised as at 2024/01/26)</t>
  </si>
  <si>
    <t>Limpopo: Makhado (LIM344) - Table C6 Quarterly Budget Statement - Financial Position ( Energy sources                                     ) for 2nd Quarter ended 31 December 2023 (Figures Finalised as at 2024/01/26)</t>
  </si>
  <si>
    <t>Limpopo: Collins Chabane (LIM345) - Table C6 Quarterly Budget Statement - Financial Position ( Energy sources                                     ) for 2nd Quarter ended 31 December 2023 (Figures Finalised as at 2024/01/26)</t>
  </si>
  <si>
    <t>Limpopo: Vhembe (DC34) - Table C6 Quarterly Budget Statement - Financial Position ( Energy sources                                     ) for 2nd Quarter ended 31 December 2023 (Figures Finalised as at 2024/01/26)</t>
  </si>
  <si>
    <t>Limpopo: Blouberg (LIM351) - Table C6 Quarterly Budget Statement - Financial Position ( Energy sources                                     ) for 2nd Quarter ended 31 December 2023 (Figures Finalised as at 2024/01/26)</t>
  </si>
  <si>
    <t>Limpopo: Molemole (LIM353) - Table C6 Quarterly Budget Statement - Financial Position ( Energy sources                                     ) for 2nd Quarter ended 31 December 2023 (Figures Finalised as at 2024/01/26)</t>
  </si>
  <si>
    <t>Limpopo: Polokwane (LIM354) - Table C6 Quarterly Budget Statement - Financial Position ( Energy sources                                     ) for 2nd Quarter ended 31 December 2023 (Figures Finalised as at 2024/01/26)</t>
  </si>
  <si>
    <t>Limpopo: Lepelle-Nkumpi (LIM355) - Table C6 Quarterly Budget Statement - Financial Position ( Energy sources                                     ) for 2nd Quarter ended 31 December 2023 (Figures Finalised as at 2024/01/26)</t>
  </si>
  <si>
    <t>Limpopo: Capricorn (DC35) - Table C6 Quarterly Budget Statement - Financial Position ( Energy sources                                     ) for 2nd Quarter ended 31 December 2023 (Figures Finalised as at 2024/01/26)</t>
  </si>
  <si>
    <t>Limpopo: Thabazimbi (LIM361) - Table C6 Quarterly Budget Statement - Financial Position ( Energy sources                                     ) for 2nd Quarter ended 31 December 2023 (Figures Finalised as at 2024/01/26)</t>
  </si>
  <si>
    <t>Limpopo: Lephalale (LIM362) - Table C6 Quarterly Budget Statement - Financial Position ( Energy sources                                     ) for 2nd Quarter ended 31 December 2023 (Figures Finalised as at 2024/01/26)</t>
  </si>
  <si>
    <t>Limpopo: Bela Bela (LIM366) - Table C6 Quarterly Budget Statement - Financial Position ( Energy sources                                     ) for 2nd Quarter ended 31 December 2023 (Figures Finalised as at 2024/01/26)</t>
  </si>
  <si>
    <t>Limpopo: Mogalakwena (LIM367) - Table C6 Quarterly Budget Statement - Financial Position ( Energy sources                                     ) for 2nd Quarter ended 31 December 2023 (Figures Finalised as at 2024/01/26)</t>
  </si>
  <si>
    <t>Limpopo: Modimolle-Mookgopong (LIM368) - Table C6 Quarterly Budget Statement - Financial Position ( Energy sources                                     ) for 2nd Quarter ended 31 December 2023 (Figures Finalised as at 2024/01/26)</t>
  </si>
  <si>
    <t>Limpopo: Waterberg (DC36) - Table C6 Quarterly Budget Statement - Financial Position ( Energy sources                                     ) for 2nd Quarter ended 31 December 2023 (Figures Finalised as at 2024/01/26)</t>
  </si>
  <si>
    <t>Limpopo: Ephraim Mogale (LIM471) - Table C6 Quarterly Budget Statement - Financial Position ( Energy sources                                     ) for 2nd Quarter ended 31 December 2023 (Figures Finalised as at 2024/01/26)</t>
  </si>
  <si>
    <t>Limpopo: Elias Motsoaledi (LIM472) - Table C6 Quarterly Budget Statement - Financial Position ( Energy sources                                     ) for 2nd Quarter ended 31 December 2023 (Figures Finalised as at 2024/01/26)</t>
  </si>
  <si>
    <t>Limpopo: Makhuduthamaga (LIM473) - Table C6 Quarterly Budget Statement - Financial Position ( Energy sources                                     ) for 2nd Quarter ended 31 December 2023 (Figures Finalised as at 2024/01/26)</t>
  </si>
  <si>
    <t>Limpopo: Tubatse Fetakgomo (LIM476) - Table C6 Quarterly Budget Statement - Financial Position ( Energy sources                                     ) for 2nd Quarter ended 31 December 2023 (Figures Finalised as at 2024/01/26)</t>
  </si>
  <si>
    <t>Limpopo: Sekhukhune (DC47) - Table C6 Quarterly Budget Statement - Financial Position ( Energy sources                                     ) for 2nd Quarter ended 31 December 2023 (Figures Finalised as at 2024/01/26)</t>
  </si>
  <si>
    <t>Summary - Table C6 Quarterly Budget Statement - Financial Position ( Energy sources  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</si>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</sst>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,_);_(* \(#,##0,\);_(* &quot;–&quot;?_);_(@_)"/>
    <numFmt numFmtId="165" formatCode="_ * #,##0.00_ ;_ * \(#,##0.00\)_ ;_ * &quot;-&quot;??_ ;_ @_ "/>
    <numFmt numFmtId="166" formatCode="#,###,;\(#,###,\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7" fontId="2" fillId="0" borderId="15" xfId="0" applyNumberFormat="1" applyFont="1" applyBorder="1" applyAlignment="1">
      <alignment horizontal="center"/>
    </xf>
    <xf numFmtId="167" fontId="2" fillId="0" borderId="16" xfId="0" applyNumberFormat="1" applyFont="1" applyBorder="1" applyAlignment="1">
      <alignment horizontal="center"/>
    </xf>
    <xf numFmtId="167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167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7" fontId="3" fillId="0" borderId="19" xfId="0" applyNumberFormat="1" applyFont="1" applyBorder="1"/>
    <xf numFmtId="167" fontId="3" fillId="0" borderId="20" xfId="0" applyNumberFormat="1" applyFont="1" applyBorder="1"/>
    <xf numFmtId="167" fontId="3" fillId="0" borderId="18" xfId="0" applyNumberFormat="1" applyFont="1" applyBorder="1"/>
    <xf numFmtId="165" fontId="3" fillId="0" borderId="18" xfId="0" applyNumberFormat="1" applyFont="1" applyBorder="1"/>
    <xf numFmtId="167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7" fontId="3" fillId="0" borderId="18" xfId="1" applyNumberFormat="1" applyFont="1" applyFill="1" applyBorder="1" applyProtection="1"/>
    <xf numFmtId="165" fontId="3" fillId="0" borderId="18" xfId="1" applyNumberFormat="1" applyFont="1" applyFill="1" applyBorder="1" applyProtection="1"/>
    <xf numFmtId="167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7" fontId="2" fillId="0" borderId="24" xfId="0" applyNumberFormat="1" applyFont="1" applyBorder="1"/>
    <xf numFmtId="167" fontId="2" fillId="0" borderId="25" xfId="0" applyNumberFormat="1" applyFont="1" applyBorder="1"/>
    <xf numFmtId="167" fontId="2" fillId="0" borderId="23" xfId="0" applyNumberFormat="1" applyFont="1" applyBorder="1"/>
    <xf numFmtId="165" fontId="2" fillId="0" borderId="23" xfId="0" applyNumberFormat="1" applyFont="1" applyBorder="1"/>
    <xf numFmtId="167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7" fontId="2" fillId="0" borderId="28" xfId="0" applyNumberFormat="1" applyFont="1" applyBorder="1"/>
    <xf numFmtId="167" fontId="2" fillId="0" borderId="29" xfId="0" applyNumberFormat="1" applyFont="1" applyBorder="1"/>
    <xf numFmtId="165" fontId="2" fillId="0" borderId="29" xfId="0" applyNumberFormat="1" applyFont="1" applyBorder="1"/>
    <xf numFmtId="167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7" fontId="2" fillId="0" borderId="10" xfId="0" applyNumberFormat="1" applyFont="1" applyBorder="1"/>
    <xf numFmtId="167" fontId="2" fillId="0" borderId="31" xfId="0" applyNumberFormat="1" applyFont="1" applyBorder="1"/>
    <xf numFmtId="167" fontId="2" fillId="0" borderId="9" xfId="0" applyNumberFormat="1" applyFont="1" applyBorder="1"/>
    <xf numFmtId="165" fontId="2" fillId="0" borderId="9" xfId="0" applyNumberFormat="1" applyFont="1" applyBorder="1"/>
    <xf numFmtId="167" fontId="2" fillId="0" borderId="32" xfId="0" applyNumberFormat="1" applyFont="1" applyBorder="1"/>
    <xf numFmtId="164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7" fontId="2" fillId="0" borderId="13" xfId="0" applyNumberFormat="1" applyFont="1" applyBorder="1"/>
    <xf numFmtId="167" fontId="2" fillId="0" borderId="34" xfId="0" applyNumberFormat="1" applyFont="1" applyBorder="1"/>
    <xf numFmtId="167" fontId="2" fillId="0" borderId="12" xfId="0" applyNumberFormat="1" applyFont="1" applyBorder="1"/>
    <xf numFmtId="164" fontId="2" fillId="0" borderId="12" xfId="0" applyNumberFormat="1" applyFont="1" applyBorder="1"/>
    <xf numFmtId="167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4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6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1600426385</v>
      </c>
      <c r="D6" s="18"/>
      <c r="E6" s="19">
        <v>1037754483</v>
      </c>
      <c r="F6" s="20">
        <v>1037754483</v>
      </c>
      <c r="G6" s="20">
        <v>1510031424</v>
      </c>
      <c r="H6" s="20">
        <v>35279740</v>
      </c>
      <c r="I6" s="20">
        <v>-108699089</v>
      </c>
      <c r="J6" s="20">
        <v>1436612075</v>
      </c>
      <c r="K6" s="20">
        <v>7041220</v>
      </c>
      <c r="L6" s="20">
        <v>16773563</v>
      </c>
      <c r="M6" s="20">
        <v>108116254</v>
      </c>
      <c r="N6" s="20">
        <v>131931037</v>
      </c>
      <c r="O6" s="20"/>
      <c r="P6" s="20"/>
      <c r="Q6" s="20"/>
      <c r="R6" s="20"/>
      <c r="S6" s="20"/>
      <c r="T6" s="20"/>
      <c r="U6" s="20"/>
      <c r="V6" s="20"/>
      <c r="W6" s="20">
        <v>1568543112</v>
      </c>
      <c r="X6" s="20">
        <v>884401368</v>
      </c>
      <c r="Y6" s="20">
        <v>684141744</v>
      </c>
      <c r="Z6" s="21">
        <v>77.356477359044518</v>
      </c>
      <c r="AA6" s="22">
        <v>1037754483</v>
      </c>
    </row>
    <row r="7" spans="1:27" ht="13.5" x14ac:dyDescent="0.25">
      <c r="A7" s="23" t="s">
        <v>35</v>
      </c>
      <c r="B7" s="17" t="s">
        <v>32</v>
      </c>
      <c r="C7" s="18">
        <v>127753250</v>
      </c>
      <c r="D7" s="18"/>
      <c r="E7" s="19">
        <v>101093889</v>
      </c>
      <c r="F7" s="20">
        <v>101093889</v>
      </c>
      <c r="G7" s="20">
        <v>129204125</v>
      </c>
      <c r="H7" s="20">
        <v>753066672</v>
      </c>
      <c r="I7" s="20">
        <v>73961752</v>
      </c>
      <c r="J7" s="20">
        <v>956232549</v>
      </c>
      <c r="K7" s="20">
        <v>-688071584</v>
      </c>
      <c r="L7" s="20">
        <v>-3492801</v>
      </c>
      <c r="M7" s="20">
        <v>24735707</v>
      </c>
      <c r="N7" s="20">
        <v>-666828678</v>
      </c>
      <c r="O7" s="20"/>
      <c r="P7" s="20"/>
      <c r="Q7" s="20"/>
      <c r="R7" s="20"/>
      <c r="S7" s="20"/>
      <c r="T7" s="20"/>
      <c r="U7" s="20"/>
      <c r="V7" s="20"/>
      <c r="W7" s="20">
        <v>289403871</v>
      </c>
      <c r="X7" s="20">
        <v>198228397</v>
      </c>
      <c r="Y7" s="20">
        <v>91175474</v>
      </c>
      <c r="Z7" s="21">
        <v>45.995162842385291</v>
      </c>
      <c r="AA7" s="22">
        <v>101093889</v>
      </c>
    </row>
    <row r="8" spans="1:27" ht="13.5" x14ac:dyDescent="0.25">
      <c r="A8" s="23" t="s">
        <v>36</v>
      </c>
      <c r="B8" s="17" t="s">
        <v>32</v>
      </c>
      <c r="C8" s="18">
        <v>-8502879</v>
      </c>
      <c r="D8" s="18"/>
      <c r="E8" s="19">
        <v>7754179</v>
      </c>
      <c r="F8" s="20">
        <v>7754179</v>
      </c>
      <c r="G8" s="20">
        <v>2669631</v>
      </c>
      <c r="H8" s="20">
        <v>-8207405</v>
      </c>
      <c r="I8" s="20"/>
      <c r="J8" s="20">
        <v>-5537774</v>
      </c>
      <c r="K8" s="20"/>
      <c r="L8" s="20">
        <v>-4110</v>
      </c>
      <c r="M8" s="20"/>
      <c r="N8" s="20">
        <v>-4110</v>
      </c>
      <c r="O8" s="20"/>
      <c r="P8" s="20"/>
      <c r="Q8" s="20"/>
      <c r="R8" s="20"/>
      <c r="S8" s="20"/>
      <c r="T8" s="20"/>
      <c r="U8" s="20"/>
      <c r="V8" s="20"/>
      <c r="W8" s="20">
        <v>-5541884</v>
      </c>
      <c r="X8" s="20">
        <v>7137792</v>
      </c>
      <c r="Y8" s="20">
        <v>-12679676</v>
      </c>
      <c r="Z8" s="21">
        <v>-177.64143309303492</v>
      </c>
      <c r="AA8" s="22">
        <v>7754179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-210735334</v>
      </c>
      <c r="D10" s="18"/>
      <c r="E10" s="19">
        <v>-148951159</v>
      </c>
      <c r="F10" s="20">
        <v>-148951159</v>
      </c>
      <c r="G10" s="20">
        <v>-212917785</v>
      </c>
      <c r="H10" s="20">
        <v>-472951</v>
      </c>
      <c r="I10" s="20">
        <v>-980496</v>
      </c>
      <c r="J10" s="20">
        <v>-214371232</v>
      </c>
      <c r="K10" s="20">
        <v>-1695628</v>
      </c>
      <c r="L10" s="20">
        <v>5515174</v>
      </c>
      <c r="M10" s="20">
        <v>-2040336</v>
      </c>
      <c r="N10" s="20">
        <v>1779210</v>
      </c>
      <c r="O10" s="20"/>
      <c r="P10" s="20"/>
      <c r="Q10" s="20"/>
      <c r="R10" s="20"/>
      <c r="S10" s="20"/>
      <c r="T10" s="20"/>
      <c r="U10" s="20"/>
      <c r="V10" s="20"/>
      <c r="W10" s="20">
        <v>-212592022</v>
      </c>
      <c r="X10" s="20">
        <v>-133165718</v>
      </c>
      <c r="Y10" s="20">
        <v>-79426304</v>
      </c>
      <c r="Z10" s="21">
        <v>59.64470825742103</v>
      </c>
      <c r="AA10" s="22">
        <v>-148951159</v>
      </c>
    </row>
    <row r="11" spans="1:27" ht="13.5" x14ac:dyDescent="0.25">
      <c r="A11" s="23" t="s">
        <v>39</v>
      </c>
      <c r="B11" s="17" t="s">
        <v>32</v>
      </c>
      <c r="C11" s="18">
        <v>932666078</v>
      </c>
      <c r="D11" s="18"/>
      <c r="E11" s="19">
        <v>62367989</v>
      </c>
      <c r="F11" s="20">
        <v>62367989</v>
      </c>
      <c r="G11" s="24">
        <v>801556904</v>
      </c>
      <c r="H11" s="24">
        <v>27239188</v>
      </c>
      <c r="I11" s="24">
        <v>10125901</v>
      </c>
      <c r="J11" s="20">
        <v>838921993</v>
      </c>
      <c r="K11" s="24">
        <v>11013900</v>
      </c>
      <c r="L11" s="24">
        <v>15068753</v>
      </c>
      <c r="M11" s="20">
        <v>26424630</v>
      </c>
      <c r="N11" s="24">
        <v>52507283</v>
      </c>
      <c r="O11" s="24"/>
      <c r="P11" s="24"/>
      <c r="Q11" s="20"/>
      <c r="R11" s="24"/>
      <c r="S11" s="24"/>
      <c r="T11" s="20"/>
      <c r="U11" s="24"/>
      <c r="V11" s="24"/>
      <c r="W11" s="24">
        <v>891429276</v>
      </c>
      <c r="X11" s="20">
        <v>40610155</v>
      </c>
      <c r="Y11" s="24">
        <v>850819121</v>
      </c>
      <c r="Z11" s="25">
        <v>2095.0895681141824</v>
      </c>
      <c r="AA11" s="26">
        <v>62367989</v>
      </c>
    </row>
    <row r="12" spans="1:27" ht="13.5" x14ac:dyDescent="0.25">
      <c r="A12" s="23" t="s">
        <v>40</v>
      </c>
      <c r="B12" s="17" t="s">
        <v>32</v>
      </c>
      <c r="C12" s="18">
        <v>2923377</v>
      </c>
      <c r="D12" s="18"/>
      <c r="E12" s="19">
        <v>-4645509</v>
      </c>
      <c r="F12" s="20">
        <v>-4645509</v>
      </c>
      <c r="G12" s="20">
        <v>5716432</v>
      </c>
      <c r="H12" s="20"/>
      <c r="I12" s="20"/>
      <c r="J12" s="20">
        <v>5716432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5716432</v>
      </c>
      <c r="X12" s="20">
        <v>-4645509</v>
      </c>
      <c r="Y12" s="20">
        <v>10361941</v>
      </c>
      <c r="Z12" s="21">
        <v>-223.05286675798067</v>
      </c>
      <c r="AA12" s="22">
        <v>-4645509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2444530877</v>
      </c>
      <c r="D13" s="29">
        <f>SUM(D6:D12)</f>
        <v>0</v>
      </c>
      <c r="E13" s="30">
        <f t="shared" si="0"/>
        <v>1055373872</v>
      </c>
      <c r="F13" s="31">
        <f t="shared" si="0"/>
        <v>1055373872</v>
      </c>
      <c r="G13" s="31">
        <f t="shared" si="0"/>
        <v>2236260731</v>
      </c>
      <c r="H13" s="31">
        <f t="shared" si="0"/>
        <v>806905244</v>
      </c>
      <c r="I13" s="31">
        <f t="shared" si="0"/>
        <v>-25591932</v>
      </c>
      <c r="J13" s="31">
        <f t="shared" si="0"/>
        <v>3017574043</v>
      </c>
      <c r="K13" s="31">
        <f t="shared" si="0"/>
        <v>-671712092</v>
      </c>
      <c r="L13" s="31">
        <f t="shared" si="0"/>
        <v>33860579</v>
      </c>
      <c r="M13" s="31">
        <f t="shared" si="0"/>
        <v>157236255</v>
      </c>
      <c r="N13" s="31">
        <f t="shared" si="0"/>
        <v>-480615258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2536958785</v>
      </c>
      <c r="X13" s="31">
        <f t="shared" si="0"/>
        <v>992566485</v>
      </c>
      <c r="Y13" s="31">
        <f t="shared" si="0"/>
        <v>1544392300</v>
      </c>
      <c r="Z13" s="32">
        <f>+IF(X13&lt;&gt;0,+(Y13/X13)*100,0)</f>
        <v>155.59585411550543</v>
      </c>
      <c r="AA13" s="33">
        <f>SUM(AA6:AA12)</f>
        <v>1055373872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4978983976</v>
      </c>
      <c r="D17" s="18"/>
      <c r="E17" s="19">
        <v>5262996728</v>
      </c>
      <c r="F17" s="20">
        <v>5262996728</v>
      </c>
      <c r="G17" s="24">
        <v>4831921596</v>
      </c>
      <c r="H17" s="24">
        <v>-155329983</v>
      </c>
      <c r="I17" s="24">
        <v>4304595</v>
      </c>
      <c r="J17" s="20">
        <v>4680896208</v>
      </c>
      <c r="K17" s="24">
        <v>-2635735</v>
      </c>
      <c r="L17" s="24">
        <v>1018927736</v>
      </c>
      <c r="M17" s="20">
        <v>4052102</v>
      </c>
      <c r="N17" s="24">
        <v>1020344103</v>
      </c>
      <c r="O17" s="24"/>
      <c r="P17" s="24"/>
      <c r="Q17" s="20"/>
      <c r="R17" s="24"/>
      <c r="S17" s="24"/>
      <c r="T17" s="20"/>
      <c r="U17" s="24"/>
      <c r="V17" s="24"/>
      <c r="W17" s="24">
        <v>5701240311</v>
      </c>
      <c r="X17" s="20">
        <v>4927253528</v>
      </c>
      <c r="Y17" s="24">
        <v>773986783</v>
      </c>
      <c r="Z17" s="25">
        <v>15.708280050979345</v>
      </c>
      <c r="AA17" s="26">
        <v>5262996728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7747344</v>
      </c>
      <c r="D21" s="18"/>
      <c r="E21" s="19"/>
      <c r="F21" s="20"/>
      <c r="G21" s="20">
        <v>7725879</v>
      </c>
      <c r="H21" s="20">
        <v>-735</v>
      </c>
      <c r="I21" s="20"/>
      <c r="J21" s="20">
        <v>7725144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7725144</v>
      </c>
      <c r="X21" s="20"/>
      <c r="Y21" s="20">
        <v>7725144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4988195954</v>
      </c>
      <c r="D25" s="29">
        <f t="shared" ref="D25:Y25" si="1">SUM(D15:D24)</f>
        <v>0</v>
      </c>
      <c r="E25" s="35">
        <f t="shared" si="1"/>
        <v>5281495244</v>
      </c>
      <c r="F25" s="36">
        <f t="shared" si="1"/>
        <v>5281495244</v>
      </c>
      <c r="G25" s="36">
        <f t="shared" si="1"/>
        <v>4841112109</v>
      </c>
      <c r="H25" s="36">
        <f t="shared" si="1"/>
        <v>-155330718</v>
      </c>
      <c r="I25" s="36">
        <f t="shared" si="1"/>
        <v>4304595</v>
      </c>
      <c r="J25" s="36">
        <f t="shared" si="1"/>
        <v>4690085986</v>
      </c>
      <c r="K25" s="36">
        <f t="shared" si="1"/>
        <v>-2635735</v>
      </c>
      <c r="L25" s="36">
        <f t="shared" si="1"/>
        <v>1018927736</v>
      </c>
      <c r="M25" s="36">
        <f t="shared" si="1"/>
        <v>4052102</v>
      </c>
      <c r="N25" s="36">
        <f t="shared" si="1"/>
        <v>1020344103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5710430089</v>
      </c>
      <c r="X25" s="36">
        <f t="shared" si="1"/>
        <v>4944900781</v>
      </c>
      <c r="Y25" s="36">
        <f t="shared" si="1"/>
        <v>765529308</v>
      </c>
      <c r="Z25" s="37">
        <f>+IF(X25&lt;&gt;0,+(Y25/X25)*100,0)</f>
        <v>15.481186416144595</v>
      </c>
      <c r="AA25" s="38">
        <f>SUM(AA15:AA24)</f>
        <v>5281495244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7432726831</v>
      </c>
      <c r="D26" s="29">
        <f>+D13+D25</f>
        <v>0</v>
      </c>
      <c r="E26" s="30">
        <f t="shared" si="2"/>
        <v>6336869116</v>
      </c>
      <c r="F26" s="31">
        <f t="shared" si="2"/>
        <v>6336869116</v>
      </c>
      <c r="G26" s="31">
        <f t="shared" si="2"/>
        <v>7077372840</v>
      </c>
      <c r="H26" s="31">
        <f t="shared" si="2"/>
        <v>651574526</v>
      </c>
      <c r="I26" s="31">
        <f t="shared" si="2"/>
        <v>-21287337</v>
      </c>
      <c r="J26" s="31">
        <f t="shared" si="2"/>
        <v>7707660029</v>
      </c>
      <c r="K26" s="31">
        <f t="shared" si="2"/>
        <v>-674347827</v>
      </c>
      <c r="L26" s="31">
        <f t="shared" si="2"/>
        <v>1052788315</v>
      </c>
      <c r="M26" s="31">
        <f t="shared" si="2"/>
        <v>161288357</v>
      </c>
      <c r="N26" s="31">
        <f t="shared" si="2"/>
        <v>539728845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8247388874</v>
      </c>
      <c r="X26" s="31">
        <f t="shared" si="2"/>
        <v>5937467266</v>
      </c>
      <c r="Y26" s="31">
        <f t="shared" si="2"/>
        <v>2309921608</v>
      </c>
      <c r="Z26" s="32">
        <f>+IF(X26&lt;&gt;0,+(Y26/X26)*100,0)</f>
        <v>38.904157353884095</v>
      </c>
      <c r="AA26" s="33">
        <f>+AA13+AA25</f>
        <v>6336869116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19543498</v>
      </c>
      <c r="D31" s="18"/>
      <c r="E31" s="19">
        <v>14707218</v>
      </c>
      <c r="F31" s="20">
        <v>14707218</v>
      </c>
      <c r="G31" s="20">
        <v>435421</v>
      </c>
      <c r="H31" s="20">
        <v>8175395</v>
      </c>
      <c r="I31" s="20">
        <v>-38998</v>
      </c>
      <c r="J31" s="20">
        <v>8571818</v>
      </c>
      <c r="K31" s="20">
        <v>10775598</v>
      </c>
      <c r="L31" s="20">
        <v>-125834</v>
      </c>
      <c r="M31" s="20">
        <v>-3065</v>
      </c>
      <c r="N31" s="20">
        <v>10646699</v>
      </c>
      <c r="O31" s="20"/>
      <c r="P31" s="20"/>
      <c r="Q31" s="20"/>
      <c r="R31" s="20"/>
      <c r="S31" s="20"/>
      <c r="T31" s="20"/>
      <c r="U31" s="20"/>
      <c r="V31" s="20"/>
      <c r="W31" s="20">
        <v>19218517</v>
      </c>
      <c r="X31" s="20">
        <v>14241970</v>
      </c>
      <c r="Y31" s="20">
        <v>4976547</v>
      </c>
      <c r="Z31" s="21">
        <v>34.942827431879159</v>
      </c>
      <c r="AA31" s="22">
        <v>14707218</v>
      </c>
    </row>
    <row r="32" spans="1:27" ht="13.5" x14ac:dyDescent="0.25">
      <c r="A32" s="23" t="s">
        <v>59</v>
      </c>
      <c r="B32" s="17" t="s">
        <v>32</v>
      </c>
      <c r="C32" s="18">
        <v>1248030194</v>
      </c>
      <c r="D32" s="18"/>
      <c r="E32" s="19">
        <v>527137315</v>
      </c>
      <c r="F32" s="20">
        <v>527137315</v>
      </c>
      <c r="G32" s="20">
        <v>1123080040</v>
      </c>
      <c r="H32" s="20">
        <v>73487048</v>
      </c>
      <c r="I32" s="20">
        <v>8876527</v>
      </c>
      <c r="J32" s="20">
        <v>1205443615</v>
      </c>
      <c r="K32" s="20">
        <v>7194263</v>
      </c>
      <c r="L32" s="20">
        <v>18528010</v>
      </c>
      <c r="M32" s="20">
        <v>1188354</v>
      </c>
      <c r="N32" s="20">
        <v>26910627</v>
      </c>
      <c r="O32" s="20"/>
      <c r="P32" s="20"/>
      <c r="Q32" s="20"/>
      <c r="R32" s="20"/>
      <c r="S32" s="20"/>
      <c r="T32" s="20"/>
      <c r="U32" s="20"/>
      <c r="V32" s="20"/>
      <c r="W32" s="20">
        <v>1232354242</v>
      </c>
      <c r="X32" s="20">
        <v>386909769</v>
      </c>
      <c r="Y32" s="20">
        <v>845444473</v>
      </c>
      <c r="Z32" s="21">
        <v>218.51205132016193</v>
      </c>
      <c r="AA32" s="22">
        <v>527137315</v>
      </c>
    </row>
    <row r="33" spans="1:27" ht="13.5" x14ac:dyDescent="0.25">
      <c r="A33" s="23" t="s">
        <v>60</v>
      </c>
      <c r="B33" s="17" t="s">
        <v>32</v>
      </c>
      <c r="C33" s="18">
        <v>-38131661</v>
      </c>
      <c r="D33" s="18"/>
      <c r="E33" s="19">
        <v>18204716</v>
      </c>
      <c r="F33" s="20">
        <v>18204716</v>
      </c>
      <c r="G33" s="20">
        <v>-7713568</v>
      </c>
      <c r="H33" s="20">
        <v>-39431472</v>
      </c>
      <c r="I33" s="20">
        <v>-6992253</v>
      </c>
      <c r="J33" s="20">
        <v>-54137293</v>
      </c>
      <c r="K33" s="20">
        <v>1796423</v>
      </c>
      <c r="L33" s="20">
        <v>30249909</v>
      </c>
      <c r="M33" s="20">
        <v>-21840638</v>
      </c>
      <c r="N33" s="20">
        <v>10205694</v>
      </c>
      <c r="O33" s="20"/>
      <c r="P33" s="20"/>
      <c r="Q33" s="20"/>
      <c r="R33" s="20"/>
      <c r="S33" s="20"/>
      <c r="T33" s="20"/>
      <c r="U33" s="20"/>
      <c r="V33" s="20"/>
      <c r="W33" s="20">
        <v>-43931599</v>
      </c>
      <c r="X33" s="20">
        <v>13063924</v>
      </c>
      <c r="Y33" s="20">
        <v>-56995523</v>
      </c>
      <c r="Z33" s="21">
        <v>-436.28180170062228</v>
      </c>
      <c r="AA33" s="22">
        <v>18204716</v>
      </c>
    </row>
    <row r="34" spans="1:27" ht="13.5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/>
      <c r="R34" s="20"/>
      <c r="S34" s="20"/>
      <c r="T34" s="20"/>
      <c r="U34" s="20"/>
      <c r="V34" s="20"/>
      <c r="W34" s="20">
        <v>-438487</v>
      </c>
      <c r="X34" s="20"/>
      <c r="Y34" s="20">
        <v>-438487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761020001</v>
      </c>
      <c r="D35" s="18"/>
      <c r="E35" s="19">
        <v>413165302</v>
      </c>
      <c r="F35" s="20">
        <v>413165302</v>
      </c>
      <c r="G35" s="20">
        <v>700569032</v>
      </c>
      <c r="H35" s="20">
        <v>33194831</v>
      </c>
      <c r="I35" s="20">
        <v>13525230</v>
      </c>
      <c r="J35" s="20">
        <v>747289093</v>
      </c>
      <c r="K35" s="20">
        <v>9898423</v>
      </c>
      <c r="L35" s="20">
        <v>13508166</v>
      </c>
      <c r="M35" s="20">
        <v>15998748</v>
      </c>
      <c r="N35" s="20">
        <v>39405337</v>
      </c>
      <c r="O35" s="20"/>
      <c r="P35" s="20"/>
      <c r="Q35" s="20"/>
      <c r="R35" s="20"/>
      <c r="S35" s="20"/>
      <c r="T35" s="20"/>
      <c r="U35" s="20"/>
      <c r="V35" s="20"/>
      <c r="W35" s="20">
        <v>786694430</v>
      </c>
      <c r="X35" s="20">
        <v>224591502</v>
      </c>
      <c r="Y35" s="20">
        <v>562102928</v>
      </c>
      <c r="Z35" s="21">
        <v>250.27791478949189</v>
      </c>
      <c r="AA35" s="22">
        <v>413165302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1990318447</v>
      </c>
      <c r="D37" s="29">
        <f t="shared" ref="D37:Y37" si="3">SUM(D29:D36)</f>
        <v>0</v>
      </c>
      <c r="E37" s="30">
        <f t="shared" si="3"/>
        <v>973214551</v>
      </c>
      <c r="F37" s="31">
        <f t="shared" si="3"/>
        <v>973214551</v>
      </c>
      <c r="G37" s="31">
        <f t="shared" si="3"/>
        <v>1816163083</v>
      </c>
      <c r="H37" s="31">
        <f t="shared" si="3"/>
        <v>75425802</v>
      </c>
      <c r="I37" s="31">
        <f t="shared" si="3"/>
        <v>15370506</v>
      </c>
      <c r="J37" s="31">
        <f t="shared" si="3"/>
        <v>1906959391</v>
      </c>
      <c r="K37" s="31">
        <f t="shared" si="3"/>
        <v>29548118</v>
      </c>
      <c r="L37" s="31">
        <f t="shared" si="3"/>
        <v>62098619</v>
      </c>
      <c r="M37" s="31">
        <f t="shared" si="3"/>
        <v>-4709025</v>
      </c>
      <c r="N37" s="31">
        <f t="shared" si="3"/>
        <v>86937712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1993897103</v>
      </c>
      <c r="X37" s="31">
        <f t="shared" si="3"/>
        <v>638807165</v>
      </c>
      <c r="Y37" s="31">
        <f t="shared" si="3"/>
        <v>1355089938</v>
      </c>
      <c r="Z37" s="32">
        <f>+IF(X37&lt;&gt;0,+(Y37/X37)*100,0)</f>
        <v>212.12816828690393</v>
      </c>
      <c r="AA37" s="33">
        <f>SUM(AA29:AA36)</f>
        <v>973214551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1990318447</v>
      </c>
      <c r="D44" s="29">
        <f>+D37+D43</f>
        <v>0</v>
      </c>
      <c r="E44" s="30">
        <f t="shared" si="5"/>
        <v>973214551</v>
      </c>
      <c r="F44" s="31">
        <f t="shared" si="5"/>
        <v>973214551</v>
      </c>
      <c r="G44" s="31">
        <f t="shared" si="5"/>
        <v>1816163083</v>
      </c>
      <c r="H44" s="31">
        <f t="shared" si="5"/>
        <v>75425802</v>
      </c>
      <c r="I44" s="31">
        <f t="shared" si="5"/>
        <v>15370506</v>
      </c>
      <c r="J44" s="31">
        <f t="shared" si="5"/>
        <v>1906959391</v>
      </c>
      <c r="K44" s="31">
        <f t="shared" si="5"/>
        <v>29548118</v>
      </c>
      <c r="L44" s="31">
        <f t="shared" si="5"/>
        <v>62098619</v>
      </c>
      <c r="M44" s="31">
        <f t="shared" si="5"/>
        <v>-4709025</v>
      </c>
      <c r="N44" s="31">
        <f t="shared" si="5"/>
        <v>86937712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1993897103</v>
      </c>
      <c r="X44" s="31">
        <f t="shared" si="5"/>
        <v>638807165</v>
      </c>
      <c r="Y44" s="31">
        <f t="shared" si="5"/>
        <v>1355089938</v>
      </c>
      <c r="Z44" s="32">
        <f>+IF(X44&lt;&gt;0,+(Y44/X44)*100,0)</f>
        <v>212.12816828690393</v>
      </c>
      <c r="AA44" s="33">
        <f>+AA37+AA43</f>
        <v>973214551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5442408384</v>
      </c>
      <c r="D45" s="42">
        <f t="shared" si="6"/>
        <v>0</v>
      </c>
      <c r="E45" s="43">
        <f t="shared" si="6"/>
        <v>5363654565</v>
      </c>
      <c r="F45" s="44">
        <f t="shared" si="6"/>
        <v>5363654565</v>
      </c>
      <c r="G45" s="44">
        <f t="shared" si="6"/>
        <v>5261209757</v>
      </c>
      <c r="H45" s="44">
        <f t="shared" si="6"/>
        <v>576148724</v>
      </c>
      <c r="I45" s="44">
        <f t="shared" si="6"/>
        <v>-36657843</v>
      </c>
      <c r="J45" s="44">
        <f t="shared" si="6"/>
        <v>5800700638</v>
      </c>
      <c r="K45" s="44">
        <f t="shared" si="6"/>
        <v>-703895945</v>
      </c>
      <c r="L45" s="44">
        <f t="shared" si="6"/>
        <v>990689696</v>
      </c>
      <c r="M45" s="44">
        <f t="shared" si="6"/>
        <v>165997382</v>
      </c>
      <c r="N45" s="44">
        <f t="shared" si="6"/>
        <v>452791133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6253491771</v>
      </c>
      <c r="X45" s="44">
        <f t="shared" si="6"/>
        <v>5298660101</v>
      </c>
      <c r="Y45" s="44">
        <f t="shared" si="6"/>
        <v>954831670</v>
      </c>
      <c r="Z45" s="45">
        <f>+IF(X45&lt;&gt;0,+(Y45/X45)*100,0)</f>
        <v>18.020247605990004</v>
      </c>
      <c r="AA45" s="46">
        <f>+AA26-AA44</f>
        <v>5363654565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-1174507139</v>
      </c>
      <c r="D47" s="18"/>
      <c r="E47" s="19">
        <v>516636568</v>
      </c>
      <c r="F47" s="20">
        <v>516636568</v>
      </c>
      <c r="G47" s="20">
        <v>-109643292</v>
      </c>
      <c r="H47" s="20">
        <v>-1125143651</v>
      </c>
      <c r="I47" s="20">
        <v>-28856167</v>
      </c>
      <c r="J47" s="20">
        <v>-1263643110</v>
      </c>
      <c r="K47" s="20">
        <v>76764936</v>
      </c>
      <c r="L47" s="20">
        <v>-127618093</v>
      </c>
      <c r="M47" s="20">
        <v>-4012257</v>
      </c>
      <c r="N47" s="20">
        <v>-54865414</v>
      </c>
      <c r="O47" s="20"/>
      <c r="P47" s="20"/>
      <c r="Q47" s="20"/>
      <c r="R47" s="20"/>
      <c r="S47" s="20"/>
      <c r="T47" s="20"/>
      <c r="U47" s="20"/>
      <c r="V47" s="20"/>
      <c r="W47" s="20">
        <v>-1318508524</v>
      </c>
      <c r="X47" s="20">
        <v>269435311</v>
      </c>
      <c r="Y47" s="20">
        <v>-1587943835</v>
      </c>
      <c r="Z47" s="47">
        <v>-589.359957722839</v>
      </c>
      <c r="AA47" s="22">
        <v>516636568</v>
      </c>
    </row>
    <row r="48" spans="1:27" ht="13.5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-1189036577</v>
      </c>
      <c r="D50" s="50">
        <f t="shared" ref="D50:Y50" si="7">SUM(D47:D49)</f>
        <v>0</v>
      </c>
      <c r="E50" s="51">
        <f t="shared" si="7"/>
        <v>516636568</v>
      </c>
      <c r="F50" s="52">
        <f t="shared" si="7"/>
        <v>516636568</v>
      </c>
      <c r="G50" s="52">
        <f t="shared" si="7"/>
        <v>-109643292</v>
      </c>
      <c r="H50" s="52">
        <f t="shared" si="7"/>
        <v>-1136194090</v>
      </c>
      <c r="I50" s="52">
        <f t="shared" si="7"/>
        <v>-28856167</v>
      </c>
      <c r="J50" s="52">
        <f t="shared" si="7"/>
        <v>-1274693549</v>
      </c>
      <c r="K50" s="52">
        <f t="shared" si="7"/>
        <v>73285936</v>
      </c>
      <c r="L50" s="52">
        <f t="shared" si="7"/>
        <v>-127618093</v>
      </c>
      <c r="M50" s="52">
        <f t="shared" si="7"/>
        <v>-4012257</v>
      </c>
      <c r="N50" s="52">
        <f t="shared" si="7"/>
        <v>-58344414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-1333037963</v>
      </c>
      <c r="X50" s="52">
        <f t="shared" si="7"/>
        <v>269435311</v>
      </c>
      <c r="Y50" s="52">
        <f t="shared" si="7"/>
        <v>-1602473274</v>
      </c>
      <c r="Z50" s="53">
        <f>+IF(X50&lt;&gt;0,+(Y50/X50)*100,0)</f>
        <v>-594.75250962929658</v>
      </c>
      <c r="AA50" s="54">
        <f>SUM(AA47:AA49)</f>
        <v>516636568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-85538671</v>
      </c>
      <c r="F6" s="20">
        <v>-85538671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-42769314</v>
      </c>
      <c r="Y6" s="20">
        <v>42769314</v>
      </c>
      <c r="Z6" s="21">
        <v>-100</v>
      </c>
      <c r="AA6" s="22">
        <v>-85538671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-4000000</v>
      </c>
      <c r="F10" s="20">
        <v>-4000000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-1999998</v>
      </c>
      <c r="Y10" s="20">
        <v>1999998</v>
      </c>
      <c r="Z10" s="21">
        <v>-100</v>
      </c>
      <c r="AA10" s="22">
        <v>-4000000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10658773</v>
      </c>
      <c r="F11" s="20">
        <v>10658773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5329386</v>
      </c>
      <c r="Y11" s="24">
        <v>-5329386</v>
      </c>
      <c r="Z11" s="25">
        <v>-100</v>
      </c>
      <c r="AA11" s="26">
        <v>10658773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-78879898</v>
      </c>
      <c r="F13" s="31">
        <f t="shared" si="0"/>
        <v>-78879898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-39439926</v>
      </c>
      <c r="Y13" s="31">
        <f t="shared" si="0"/>
        <v>39439926</v>
      </c>
      <c r="Z13" s="32">
        <f>+IF(X13&lt;&gt;0,+(Y13/X13)*100,0)</f>
        <v>-100</v>
      </c>
      <c r="AA13" s="33">
        <f>SUM(AA6:AA12)</f>
        <v>-78879898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11730087</v>
      </c>
      <c r="D17" s="18"/>
      <c r="E17" s="19">
        <v>52502989</v>
      </c>
      <c r="F17" s="20">
        <v>52502989</v>
      </c>
      <c r="G17" s="24"/>
      <c r="H17" s="24">
        <v>1428590</v>
      </c>
      <c r="I17" s="24"/>
      <c r="J17" s="20">
        <v>1428590</v>
      </c>
      <c r="K17" s="24">
        <v>5845678</v>
      </c>
      <c r="L17" s="24">
        <v>9763261</v>
      </c>
      <c r="M17" s="20">
        <v>5777567</v>
      </c>
      <c r="N17" s="24">
        <v>21386506</v>
      </c>
      <c r="O17" s="24"/>
      <c r="P17" s="24"/>
      <c r="Q17" s="20"/>
      <c r="R17" s="24"/>
      <c r="S17" s="24"/>
      <c r="T17" s="20"/>
      <c r="U17" s="24"/>
      <c r="V17" s="24"/>
      <c r="W17" s="24">
        <v>22815096</v>
      </c>
      <c r="X17" s="20">
        <v>26251482</v>
      </c>
      <c r="Y17" s="24">
        <v>-3436386</v>
      </c>
      <c r="Z17" s="25">
        <v>-13.090255247303753</v>
      </c>
      <c r="AA17" s="26">
        <v>52502989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11730087</v>
      </c>
      <c r="D25" s="29">
        <f t="shared" ref="D25:Y25" si="1">SUM(D15:D24)</f>
        <v>0</v>
      </c>
      <c r="E25" s="35">
        <f t="shared" si="1"/>
        <v>52502989</v>
      </c>
      <c r="F25" s="36">
        <f t="shared" si="1"/>
        <v>52502989</v>
      </c>
      <c r="G25" s="36">
        <f t="shared" si="1"/>
        <v>0</v>
      </c>
      <c r="H25" s="36">
        <f t="shared" si="1"/>
        <v>1428590</v>
      </c>
      <c r="I25" s="36">
        <f t="shared" si="1"/>
        <v>0</v>
      </c>
      <c r="J25" s="36">
        <f t="shared" si="1"/>
        <v>1428590</v>
      </c>
      <c r="K25" s="36">
        <f t="shared" si="1"/>
        <v>5845678</v>
      </c>
      <c r="L25" s="36">
        <f t="shared" si="1"/>
        <v>9763261</v>
      </c>
      <c r="M25" s="36">
        <f t="shared" si="1"/>
        <v>5777567</v>
      </c>
      <c r="N25" s="36">
        <f t="shared" si="1"/>
        <v>21386506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22815096</v>
      </c>
      <c r="X25" s="36">
        <f t="shared" si="1"/>
        <v>26251482</v>
      </c>
      <c r="Y25" s="36">
        <f t="shared" si="1"/>
        <v>-3436386</v>
      </c>
      <c r="Z25" s="37">
        <f>+IF(X25&lt;&gt;0,+(Y25/X25)*100,0)</f>
        <v>-13.090255247303753</v>
      </c>
      <c r="AA25" s="38">
        <f>SUM(AA15:AA24)</f>
        <v>52502989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11730087</v>
      </c>
      <c r="D26" s="29">
        <f>+D13+D25</f>
        <v>0</v>
      </c>
      <c r="E26" s="30">
        <f t="shared" si="2"/>
        <v>-26376909</v>
      </c>
      <c r="F26" s="31">
        <f t="shared" si="2"/>
        <v>-26376909</v>
      </c>
      <c r="G26" s="31">
        <f t="shared" si="2"/>
        <v>0</v>
      </c>
      <c r="H26" s="31">
        <f t="shared" si="2"/>
        <v>1428590</v>
      </c>
      <c r="I26" s="31">
        <f t="shared" si="2"/>
        <v>0</v>
      </c>
      <c r="J26" s="31">
        <f t="shared" si="2"/>
        <v>1428590</v>
      </c>
      <c r="K26" s="31">
        <f t="shared" si="2"/>
        <v>5845678</v>
      </c>
      <c r="L26" s="31">
        <f t="shared" si="2"/>
        <v>9763261</v>
      </c>
      <c r="M26" s="31">
        <f t="shared" si="2"/>
        <v>5777567</v>
      </c>
      <c r="N26" s="31">
        <f t="shared" si="2"/>
        <v>21386506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22815096</v>
      </c>
      <c r="X26" s="31">
        <f t="shared" si="2"/>
        <v>-13188444</v>
      </c>
      <c r="Y26" s="31">
        <f t="shared" si="2"/>
        <v>36003540</v>
      </c>
      <c r="Z26" s="32">
        <f>+IF(X26&lt;&gt;0,+(Y26/X26)*100,0)</f>
        <v>-272.99308394530846</v>
      </c>
      <c r="AA26" s="33">
        <f>+AA13+AA25</f>
        <v>-26376909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-37228640</v>
      </c>
      <c r="I33" s="20"/>
      <c r="J33" s="20">
        <v>-37228640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-37228640</v>
      </c>
      <c r="X33" s="20"/>
      <c r="Y33" s="20">
        <v>-37228640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-37228640</v>
      </c>
      <c r="I37" s="31">
        <f t="shared" si="3"/>
        <v>0</v>
      </c>
      <c r="J37" s="31">
        <f t="shared" si="3"/>
        <v>-37228640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-37228640</v>
      </c>
      <c r="X37" s="31">
        <f t="shared" si="3"/>
        <v>0</v>
      </c>
      <c r="Y37" s="31">
        <f t="shared" si="3"/>
        <v>-37228640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-37228640</v>
      </c>
      <c r="I44" s="31">
        <f t="shared" si="5"/>
        <v>0</v>
      </c>
      <c r="J44" s="31">
        <f t="shared" si="5"/>
        <v>-37228640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-37228640</v>
      </c>
      <c r="X44" s="31">
        <f t="shared" si="5"/>
        <v>0</v>
      </c>
      <c r="Y44" s="31">
        <f t="shared" si="5"/>
        <v>-37228640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11730087</v>
      </c>
      <c r="D45" s="42">
        <f t="shared" si="6"/>
        <v>0</v>
      </c>
      <c r="E45" s="43">
        <f t="shared" si="6"/>
        <v>-26376909</v>
      </c>
      <c r="F45" s="44">
        <f t="shared" si="6"/>
        <v>-26376909</v>
      </c>
      <c r="G45" s="44">
        <f t="shared" si="6"/>
        <v>0</v>
      </c>
      <c r="H45" s="44">
        <f t="shared" si="6"/>
        <v>38657230</v>
      </c>
      <c r="I45" s="44">
        <f t="shared" si="6"/>
        <v>0</v>
      </c>
      <c r="J45" s="44">
        <f t="shared" si="6"/>
        <v>38657230</v>
      </c>
      <c r="K45" s="44">
        <f t="shared" si="6"/>
        <v>5845678</v>
      </c>
      <c r="L45" s="44">
        <f t="shared" si="6"/>
        <v>9763261</v>
      </c>
      <c r="M45" s="44">
        <f t="shared" si="6"/>
        <v>5777567</v>
      </c>
      <c r="N45" s="44">
        <f t="shared" si="6"/>
        <v>21386506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60043736</v>
      </c>
      <c r="X45" s="44">
        <f t="shared" si="6"/>
        <v>-13188444</v>
      </c>
      <c r="Y45" s="44">
        <f t="shared" si="6"/>
        <v>73232180</v>
      </c>
      <c r="Z45" s="45">
        <f>+IF(X45&lt;&gt;0,+(Y45/X45)*100,0)</f>
        <v>-555.27536076280114</v>
      </c>
      <c r="AA45" s="46">
        <f>+AA26-AA44</f>
        <v>-26376909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-45272772</v>
      </c>
      <c r="D6" s="18"/>
      <c r="E6" s="19">
        <v>-45585948</v>
      </c>
      <c r="F6" s="20">
        <v>-45585948</v>
      </c>
      <c r="G6" s="20">
        <v>-51036823</v>
      </c>
      <c r="H6" s="20">
        <v>-3305503</v>
      </c>
      <c r="I6" s="20">
        <v>2101041</v>
      </c>
      <c r="J6" s="20">
        <v>-52241285</v>
      </c>
      <c r="K6" s="20">
        <v>-5013078</v>
      </c>
      <c r="L6" s="20">
        <v>-485387</v>
      </c>
      <c r="M6" s="20">
        <v>-798085</v>
      </c>
      <c r="N6" s="20">
        <v>-6296550</v>
      </c>
      <c r="O6" s="20"/>
      <c r="P6" s="20"/>
      <c r="Q6" s="20"/>
      <c r="R6" s="20"/>
      <c r="S6" s="20"/>
      <c r="T6" s="20"/>
      <c r="U6" s="20"/>
      <c r="V6" s="20"/>
      <c r="W6" s="20">
        <v>-58537835</v>
      </c>
      <c r="X6" s="20">
        <v>-22792968</v>
      </c>
      <c r="Y6" s="20">
        <v>-35744867</v>
      </c>
      <c r="Z6" s="21">
        <v>156.82410031023605</v>
      </c>
      <c r="AA6" s="22">
        <v>-45585948</v>
      </c>
    </row>
    <row r="7" spans="1:27" ht="13.5" x14ac:dyDescent="0.25">
      <c r="A7" s="23" t="s">
        <v>35</v>
      </c>
      <c r="B7" s="17" t="s">
        <v>32</v>
      </c>
      <c r="C7" s="18">
        <v>11560771</v>
      </c>
      <c r="D7" s="18"/>
      <c r="E7" s="19">
        <v>10849114</v>
      </c>
      <c r="F7" s="20">
        <v>10849114</v>
      </c>
      <c r="G7" s="20">
        <v>11879156</v>
      </c>
      <c r="H7" s="20">
        <v>766219</v>
      </c>
      <c r="I7" s="20">
        <v>1241521</v>
      </c>
      <c r="J7" s="20">
        <v>13886896</v>
      </c>
      <c r="K7" s="20">
        <v>-681783</v>
      </c>
      <c r="L7" s="20">
        <v>2142056</v>
      </c>
      <c r="M7" s="20">
        <v>542473</v>
      </c>
      <c r="N7" s="20">
        <v>2002746</v>
      </c>
      <c r="O7" s="20"/>
      <c r="P7" s="20"/>
      <c r="Q7" s="20"/>
      <c r="R7" s="20"/>
      <c r="S7" s="20"/>
      <c r="T7" s="20"/>
      <c r="U7" s="20"/>
      <c r="V7" s="20"/>
      <c r="W7" s="20">
        <v>15889642</v>
      </c>
      <c r="X7" s="20">
        <v>5424558</v>
      </c>
      <c r="Y7" s="20">
        <v>10465084</v>
      </c>
      <c r="Z7" s="21">
        <v>192.9204923239829</v>
      </c>
      <c r="AA7" s="22">
        <v>10849114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-5870310</v>
      </c>
      <c r="D10" s="18"/>
      <c r="E10" s="19">
        <v>-2010834</v>
      </c>
      <c r="F10" s="20">
        <v>-2010834</v>
      </c>
      <c r="G10" s="20">
        <v>-5878715</v>
      </c>
      <c r="H10" s="20">
        <v>-17704</v>
      </c>
      <c r="I10" s="20">
        <v>-7380</v>
      </c>
      <c r="J10" s="20">
        <v>-5903799</v>
      </c>
      <c r="K10" s="20">
        <v>-155620</v>
      </c>
      <c r="L10" s="20">
        <v>-9337</v>
      </c>
      <c r="M10" s="20">
        <v>-374717</v>
      </c>
      <c r="N10" s="20">
        <v>-539674</v>
      </c>
      <c r="O10" s="20"/>
      <c r="P10" s="20"/>
      <c r="Q10" s="20"/>
      <c r="R10" s="20"/>
      <c r="S10" s="20"/>
      <c r="T10" s="20"/>
      <c r="U10" s="20"/>
      <c r="V10" s="20"/>
      <c r="W10" s="20">
        <v>-6443473</v>
      </c>
      <c r="X10" s="20">
        <v>-1005414</v>
      </c>
      <c r="Y10" s="20">
        <v>-5438059</v>
      </c>
      <c r="Z10" s="21">
        <v>540.87758873459086</v>
      </c>
      <c r="AA10" s="22">
        <v>-2010834</v>
      </c>
    </row>
    <row r="11" spans="1:27" ht="13.5" x14ac:dyDescent="0.25">
      <c r="A11" s="23" t="s">
        <v>39</v>
      </c>
      <c r="B11" s="17" t="s">
        <v>32</v>
      </c>
      <c r="C11" s="18">
        <v>16820510</v>
      </c>
      <c r="D11" s="18"/>
      <c r="E11" s="19"/>
      <c r="F11" s="20"/>
      <c r="G11" s="24">
        <v>18008695</v>
      </c>
      <c r="H11" s="24">
        <v>521520</v>
      </c>
      <c r="I11" s="24">
        <v>29442</v>
      </c>
      <c r="J11" s="20">
        <v>18559657</v>
      </c>
      <c r="K11" s="24">
        <v>1173813</v>
      </c>
      <c r="L11" s="24">
        <v>915174</v>
      </c>
      <c r="M11" s="20">
        <v>326867</v>
      </c>
      <c r="N11" s="24">
        <v>2415854</v>
      </c>
      <c r="O11" s="24"/>
      <c r="P11" s="24"/>
      <c r="Q11" s="20"/>
      <c r="R11" s="24"/>
      <c r="S11" s="24"/>
      <c r="T11" s="20"/>
      <c r="U11" s="24"/>
      <c r="V11" s="24"/>
      <c r="W11" s="24">
        <v>20975511</v>
      </c>
      <c r="X11" s="20"/>
      <c r="Y11" s="24">
        <v>20975511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-468923</v>
      </c>
      <c r="D12" s="18"/>
      <c r="E12" s="19"/>
      <c r="F12" s="20"/>
      <c r="G12" s="20">
        <v>-468924</v>
      </c>
      <c r="H12" s="20"/>
      <c r="I12" s="20"/>
      <c r="J12" s="20">
        <v>-468924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-468924</v>
      </c>
      <c r="X12" s="20"/>
      <c r="Y12" s="20">
        <v>-468924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-23230724</v>
      </c>
      <c r="D13" s="29">
        <f>SUM(D6:D12)</f>
        <v>0</v>
      </c>
      <c r="E13" s="30">
        <f t="shared" si="0"/>
        <v>-36747668</v>
      </c>
      <c r="F13" s="31">
        <f t="shared" si="0"/>
        <v>-36747668</v>
      </c>
      <c r="G13" s="31">
        <f t="shared" si="0"/>
        <v>-27496611</v>
      </c>
      <c r="H13" s="31">
        <f t="shared" si="0"/>
        <v>-2035468</v>
      </c>
      <c r="I13" s="31">
        <f t="shared" si="0"/>
        <v>3364624</v>
      </c>
      <c r="J13" s="31">
        <f t="shared" si="0"/>
        <v>-26167455</v>
      </c>
      <c r="K13" s="31">
        <f t="shared" si="0"/>
        <v>-4676668</v>
      </c>
      <c r="L13" s="31">
        <f t="shared" si="0"/>
        <v>2562506</v>
      </c>
      <c r="M13" s="31">
        <f t="shared" si="0"/>
        <v>-303462</v>
      </c>
      <c r="N13" s="31">
        <f t="shared" si="0"/>
        <v>-2417624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-28585079</v>
      </c>
      <c r="X13" s="31">
        <f t="shared" si="0"/>
        <v>-18373824</v>
      </c>
      <c r="Y13" s="31">
        <f t="shared" si="0"/>
        <v>-10211255</v>
      </c>
      <c r="Z13" s="32">
        <f>+IF(X13&lt;&gt;0,+(Y13/X13)*100,0)</f>
        <v>55.575012583118244</v>
      </c>
      <c r="AA13" s="33">
        <f>SUM(AA6:AA12)</f>
        <v>-36747668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6613056</v>
      </c>
      <c r="D17" s="18"/>
      <c r="E17" s="19">
        <v>5037130</v>
      </c>
      <c r="F17" s="20">
        <v>5037130</v>
      </c>
      <c r="G17" s="24">
        <v>6590983</v>
      </c>
      <c r="H17" s="24">
        <v>431110</v>
      </c>
      <c r="I17" s="24">
        <v>130662</v>
      </c>
      <c r="J17" s="20">
        <v>7152755</v>
      </c>
      <c r="K17" s="24">
        <v>1104650</v>
      </c>
      <c r="L17" s="24">
        <v>-201600</v>
      </c>
      <c r="M17" s="20">
        <v>24000</v>
      </c>
      <c r="N17" s="24">
        <v>927050</v>
      </c>
      <c r="O17" s="24"/>
      <c r="P17" s="24"/>
      <c r="Q17" s="20"/>
      <c r="R17" s="24"/>
      <c r="S17" s="24"/>
      <c r="T17" s="20"/>
      <c r="U17" s="24"/>
      <c r="V17" s="24"/>
      <c r="W17" s="24">
        <v>8079805</v>
      </c>
      <c r="X17" s="20">
        <v>2518560</v>
      </c>
      <c r="Y17" s="24">
        <v>5561245</v>
      </c>
      <c r="Z17" s="25">
        <v>220.81050282701224</v>
      </c>
      <c r="AA17" s="26">
        <v>5037130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6613056</v>
      </c>
      <c r="D25" s="29">
        <f t="shared" ref="D25:Y25" si="1">SUM(D15:D24)</f>
        <v>0</v>
      </c>
      <c r="E25" s="35">
        <f t="shared" si="1"/>
        <v>5037130</v>
      </c>
      <c r="F25" s="36">
        <f t="shared" si="1"/>
        <v>5037130</v>
      </c>
      <c r="G25" s="36">
        <f t="shared" si="1"/>
        <v>6590983</v>
      </c>
      <c r="H25" s="36">
        <f t="shared" si="1"/>
        <v>431110</v>
      </c>
      <c r="I25" s="36">
        <f t="shared" si="1"/>
        <v>130662</v>
      </c>
      <c r="J25" s="36">
        <f t="shared" si="1"/>
        <v>7152755</v>
      </c>
      <c r="K25" s="36">
        <f t="shared" si="1"/>
        <v>1104650</v>
      </c>
      <c r="L25" s="36">
        <f t="shared" si="1"/>
        <v>-201600</v>
      </c>
      <c r="M25" s="36">
        <f t="shared" si="1"/>
        <v>24000</v>
      </c>
      <c r="N25" s="36">
        <f t="shared" si="1"/>
        <v>927050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8079805</v>
      </c>
      <c r="X25" s="36">
        <f t="shared" si="1"/>
        <v>2518560</v>
      </c>
      <c r="Y25" s="36">
        <f t="shared" si="1"/>
        <v>5561245</v>
      </c>
      <c r="Z25" s="37">
        <f>+IF(X25&lt;&gt;0,+(Y25/X25)*100,0)</f>
        <v>220.81050282701224</v>
      </c>
      <c r="AA25" s="38">
        <f>SUM(AA15:AA24)</f>
        <v>5037130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-16617668</v>
      </c>
      <c r="D26" s="29">
        <f>+D13+D25</f>
        <v>0</v>
      </c>
      <c r="E26" s="30">
        <f t="shared" si="2"/>
        <v>-31710538</v>
      </c>
      <c r="F26" s="31">
        <f t="shared" si="2"/>
        <v>-31710538</v>
      </c>
      <c r="G26" s="31">
        <f t="shared" si="2"/>
        <v>-20905628</v>
      </c>
      <c r="H26" s="31">
        <f t="shared" si="2"/>
        <v>-1604358</v>
      </c>
      <c r="I26" s="31">
        <f t="shared" si="2"/>
        <v>3495286</v>
      </c>
      <c r="J26" s="31">
        <f t="shared" si="2"/>
        <v>-19014700</v>
      </c>
      <c r="K26" s="31">
        <f t="shared" si="2"/>
        <v>-3572018</v>
      </c>
      <c r="L26" s="31">
        <f t="shared" si="2"/>
        <v>2360906</v>
      </c>
      <c r="M26" s="31">
        <f t="shared" si="2"/>
        <v>-279462</v>
      </c>
      <c r="N26" s="31">
        <f t="shared" si="2"/>
        <v>-1490574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-20505274</v>
      </c>
      <c r="X26" s="31">
        <f t="shared" si="2"/>
        <v>-15855264</v>
      </c>
      <c r="Y26" s="31">
        <f t="shared" si="2"/>
        <v>-4650010</v>
      </c>
      <c r="Z26" s="32">
        <f>+IF(X26&lt;&gt;0,+(Y26/X26)*100,0)</f>
        <v>29.327862342752542</v>
      </c>
      <c r="AA26" s="33">
        <f>+AA13+AA25</f>
        <v>-31710538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-3400</v>
      </c>
      <c r="D31" s="18"/>
      <c r="E31" s="19"/>
      <c r="F31" s="20"/>
      <c r="G31" s="20">
        <v>-3400</v>
      </c>
      <c r="H31" s="20"/>
      <c r="I31" s="20">
        <v>-576</v>
      </c>
      <c r="J31" s="20">
        <v>-3976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-3976</v>
      </c>
      <c r="X31" s="20"/>
      <c r="Y31" s="20">
        <v>-3976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3616977</v>
      </c>
      <c r="D32" s="18"/>
      <c r="E32" s="19">
        <v>-24999937</v>
      </c>
      <c r="F32" s="20">
        <v>-24999937</v>
      </c>
      <c r="G32" s="20">
        <v>1937484</v>
      </c>
      <c r="H32" s="20">
        <v>-1250235</v>
      </c>
      <c r="I32" s="20">
        <v>-220974</v>
      </c>
      <c r="J32" s="20">
        <v>466275</v>
      </c>
      <c r="K32" s="20">
        <v>1468548</v>
      </c>
      <c r="L32" s="20">
        <v>1245840</v>
      </c>
      <c r="M32" s="20">
        <v>-1810625</v>
      </c>
      <c r="N32" s="20">
        <v>903763</v>
      </c>
      <c r="O32" s="20"/>
      <c r="P32" s="20"/>
      <c r="Q32" s="20"/>
      <c r="R32" s="20"/>
      <c r="S32" s="20"/>
      <c r="T32" s="20"/>
      <c r="U32" s="20"/>
      <c r="V32" s="20"/>
      <c r="W32" s="20">
        <v>1370038</v>
      </c>
      <c r="X32" s="20">
        <v>-12499974</v>
      </c>
      <c r="Y32" s="20">
        <v>13870012</v>
      </c>
      <c r="Z32" s="21">
        <v>-110.96032679747974</v>
      </c>
      <c r="AA32" s="22">
        <v>-24999937</v>
      </c>
    </row>
    <row r="33" spans="1:27" ht="13.5" x14ac:dyDescent="0.25">
      <c r="A33" s="23" t="s">
        <v>60</v>
      </c>
      <c r="B33" s="17" t="s">
        <v>32</v>
      </c>
      <c r="C33" s="18">
        <v>-6564739</v>
      </c>
      <c r="D33" s="18"/>
      <c r="E33" s="19"/>
      <c r="F33" s="20"/>
      <c r="G33" s="20">
        <v>-11515969</v>
      </c>
      <c r="H33" s="20">
        <v>-492794</v>
      </c>
      <c r="I33" s="20">
        <v>2006714</v>
      </c>
      <c r="J33" s="20">
        <v>-10002049</v>
      </c>
      <c r="K33" s="20">
        <v>-1309446</v>
      </c>
      <c r="L33" s="20">
        <v>768535</v>
      </c>
      <c r="M33" s="20">
        <v>172987</v>
      </c>
      <c r="N33" s="20">
        <v>-367924</v>
      </c>
      <c r="O33" s="20"/>
      <c r="P33" s="20"/>
      <c r="Q33" s="20"/>
      <c r="R33" s="20"/>
      <c r="S33" s="20"/>
      <c r="T33" s="20"/>
      <c r="U33" s="20"/>
      <c r="V33" s="20"/>
      <c r="W33" s="20">
        <v>-10369973</v>
      </c>
      <c r="X33" s="20"/>
      <c r="Y33" s="20">
        <v>-10369973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6990538</v>
      </c>
      <c r="D35" s="18"/>
      <c r="E35" s="19">
        <v>7815657</v>
      </c>
      <c r="F35" s="20">
        <v>7815657</v>
      </c>
      <c r="G35" s="20">
        <v>7336933</v>
      </c>
      <c r="H35" s="20">
        <v>343530</v>
      </c>
      <c r="I35" s="20">
        <v>352682</v>
      </c>
      <c r="J35" s="20">
        <v>8033145</v>
      </c>
      <c r="K35" s="20">
        <v>252501</v>
      </c>
      <c r="L35" s="20">
        <v>300802</v>
      </c>
      <c r="M35" s="20">
        <v>259576</v>
      </c>
      <c r="N35" s="20">
        <v>812879</v>
      </c>
      <c r="O35" s="20"/>
      <c r="P35" s="20"/>
      <c r="Q35" s="20"/>
      <c r="R35" s="20"/>
      <c r="S35" s="20"/>
      <c r="T35" s="20"/>
      <c r="U35" s="20"/>
      <c r="V35" s="20"/>
      <c r="W35" s="20">
        <v>8846024</v>
      </c>
      <c r="X35" s="20">
        <v>3907830</v>
      </c>
      <c r="Y35" s="20">
        <v>4938194</v>
      </c>
      <c r="Z35" s="21">
        <v>126.36665361594541</v>
      </c>
      <c r="AA35" s="22">
        <v>7815657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4039376</v>
      </c>
      <c r="D37" s="29">
        <f t="shared" ref="D37:Y37" si="3">SUM(D29:D36)</f>
        <v>0</v>
      </c>
      <c r="E37" s="30">
        <f t="shared" si="3"/>
        <v>-17184280</v>
      </c>
      <c r="F37" s="31">
        <f t="shared" si="3"/>
        <v>-17184280</v>
      </c>
      <c r="G37" s="31">
        <f t="shared" si="3"/>
        <v>-2244952</v>
      </c>
      <c r="H37" s="31">
        <f t="shared" si="3"/>
        <v>-1399499</v>
      </c>
      <c r="I37" s="31">
        <f t="shared" si="3"/>
        <v>2137846</v>
      </c>
      <c r="J37" s="31">
        <f t="shared" si="3"/>
        <v>-1506605</v>
      </c>
      <c r="K37" s="31">
        <f t="shared" si="3"/>
        <v>411603</v>
      </c>
      <c r="L37" s="31">
        <f t="shared" si="3"/>
        <v>2315177</v>
      </c>
      <c r="M37" s="31">
        <f t="shared" si="3"/>
        <v>-1378062</v>
      </c>
      <c r="N37" s="31">
        <f t="shared" si="3"/>
        <v>1348718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-157887</v>
      </c>
      <c r="X37" s="31">
        <f t="shared" si="3"/>
        <v>-8592144</v>
      </c>
      <c r="Y37" s="31">
        <f t="shared" si="3"/>
        <v>8434257</v>
      </c>
      <c r="Z37" s="32">
        <f>+IF(X37&lt;&gt;0,+(Y37/X37)*100,0)</f>
        <v>-98.162426048725436</v>
      </c>
      <c r="AA37" s="33">
        <f>SUM(AA29:AA36)</f>
        <v>-17184280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4039376</v>
      </c>
      <c r="D44" s="29">
        <f>+D37+D43</f>
        <v>0</v>
      </c>
      <c r="E44" s="30">
        <f t="shared" si="5"/>
        <v>-17184280</v>
      </c>
      <c r="F44" s="31">
        <f t="shared" si="5"/>
        <v>-17184280</v>
      </c>
      <c r="G44" s="31">
        <f t="shared" si="5"/>
        <v>-2244952</v>
      </c>
      <c r="H44" s="31">
        <f t="shared" si="5"/>
        <v>-1399499</v>
      </c>
      <c r="I44" s="31">
        <f t="shared" si="5"/>
        <v>2137846</v>
      </c>
      <c r="J44" s="31">
        <f t="shared" si="5"/>
        <v>-1506605</v>
      </c>
      <c r="K44" s="31">
        <f t="shared" si="5"/>
        <v>411603</v>
      </c>
      <c r="L44" s="31">
        <f t="shared" si="5"/>
        <v>2315177</v>
      </c>
      <c r="M44" s="31">
        <f t="shared" si="5"/>
        <v>-1378062</v>
      </c>
      <c r="N44" s="31">
        <f t="shared" si="5"/>
        <v>1348718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-157887</v>
      </c>
      <c r="X44" s="31">
        <f t="shared" si="5"/>
        <v>-8592144</v>
      </c>
      <c r="Y44" s="31">
        <f t="shared" si="5"/>
        <v>8434257</v>
      </c>
      <c r="Z44" s="32">
        <f>+IF(X44&lt;&gt;0,+(Y44/X44)*100,0)</f>
        <v>-98.162426048725436</v>
      </c>
      <c r="AA44" s="33">
        <f>+AA37+AA43</f>
        <v>-17184280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-20657044</v>
      </c>
      <c r="D45" s="42">
        <f t="shared" si="6"/>
        <v>0</v>
      </c>
      <c r="E45" s="43">
        <f t="shared" si="6"/>
        <v>-14526258</v>
      </c>
      <c r="F45" s="44">
        <f t="shared" si="6"/>
        <v>-14526258</v>
      </c>
      <c r="G45" s="44">
        <f t="shared" si="6"/>
        <v>-18660676</v>
      </c>
      <c r="H45" s="44">
        <f t="shared" si="6"/>
        <v>-204859</v>
      </c>
      <c r="I45" s="44">
        <f t="shared" si="6"/>
        <v>1357440</v>
      </c>
      <c r="J45" s="44">
        <f t="shared" si="6"/>
        <v>-17508095</v>
      </c>
      <c r="K45" s="44">
        <f t="shared" si="6"/>
        <v>-3983621</v>
      </c>
      <c r="L45" s="44">
        <f t="shared" si="6"/>
        <v>45729</v>
      </c>
      <c r="M45" s="44">
        <f t="shared" si="6"/>
        <v>1098600</v>
      </c>
      <c r="N45" s="44">
        <f t="shared" si="6"/>
        <v>-2839292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-20347387</v>
      </c>
      <c r="X45" s="44">
        <f t="shared" si="6"/>
        <v>-7263120</v>
      </c>
      <c r="Y45" s="44">
        <f t="shared" si="6"/>
        <v>-13084267</v>
      </c>
      <c r="Z45" s="45">
        <f>+IF(X45&lt;&gt;0,+(Y45/X45)*100,0)</f>
        <v>180.14664496800273</v>
      </c>
      <c r="AA45" s="46">
        <f>+AA26-AA44</f>
        <v>-14526258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-2808935</v>
      </c>
      <c r="D47" s="18"/>
      <c r="E47" s="19">
        <v>-14526258</v>
      </c>
      <c r="F47" s="20">
        <v>-14526258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-7263126</v>
      </c>
      <c r="Y47" s="20">
        <v>7263126</v>
      </c>
      <c r="Z47" s="47">
        <v>-100</v>
      </c>
      <c r="AA47" s="22">
        <v>-14526258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-2808935</v>
      </c>
      <c r="D50" s="50">
        <f t="shared" ref="D50:Y50" si="7">SUM(D47:D49)</f>
        <v>0</v>
      </c>
      <c r="E50" s="51">
        <f t="shared" si="7"/>
        <v>-14526258</v>
      </c>
      <c r="F50" s="52">
        <f t="shared" si="7"/>
        <v>-14526258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-7263126</v>
      </c>
      <c r="Y50" s="52">
        <f t="shared" si="7"/>
        <v>7263126</v>
      </c>
      <c r="Z50" s="53">
        <f>+IF(X50&lt;&gt;0,+(Y50/X50)*100,0)</f>
        <v>-100</v>
      </c>
      <c r="AA50" s="54">
        <f>SUM(AA47:AA49)</f>
        <v>-14526258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10892277</v>
      </c>
      <c r="D17" s="18"/>
      <c r="E17" s="19">
        <v>143439420</v>
      </c>
      <c r="F17" s="20">
        <v>143439420</v>
      </c>
      <c r="G17" s="24"/>
      <c r="H17" s="24">
        <v>1098289</v>
      </c>
      <c r="I17" s="24"/>
      <c r="J17" s="20">
        <v>1098289</v>
      </c>
      <c r="K17" s="24">
        <v>1395782</v>
      </c>
      <c r="L17" s="24">
        <v>212876268</v>
      </c>
      <c r="M17" s="20">
        <v>1818214</v>
      </c>
      <c r="N17" s="24">
        <v>216090264</v>
      </c>
      <c r="O17" s="24"/>
      <c r="P17" s="24"/>
      <c r="Q17" s="20"/>
      <c r="R17" s="24"/>
      <c r="S17" s="24"/>
      <c r="T17" s="20"/>
      <c r="U17" s="24"/>
      <c r="V17" s="24"/>
      <c r="W17" s="24">
        <v>217188553</v>
      </c>
      <c r="X17" s="20">
        <v>79158634</v>
      </c>
      <c r="Y17" s="24">
        <v>138029919</v>
      </c>
      <c r="Z17" s="25">
        <v>174.3712745219934</v>
      </c>
      <c r="AA17" s="26">
        <v>143439420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10892277</v>
      </c>
      <c r="D25" s="29">
        <f t="shared" ref="D25:Y25" si="1">SUM(D15:D24)</f>
        <v>0</v>
      </c>
      <c r="E25" s="35">
        <f t="shared" si="1"/>
        <v>143439420</v>
      </c>
      <c r="F25" s="36">
        <f t="shared" si="1"/>
        <v>143439420</v>
      </c>
      <c r="G25" s="36">
        <f t="shared" si="1"/>
        <v>0</v>
      </c>
      <c r="H25" s="36">
        <f t="shared" si="1"/>
        <v>1098289</v>
      </c>
      <c r="I25" s="36">
        <f t="shared" si="1"/>
        <v>0</v>
      </c>
      <c r="J25" s="36">
        <f t="shared" si="1"/>
        <v>1098289</v>
      </c>
      <c r="K25" s="36">
        <f t="shared" si="1"/>
        <v>1395782</v>
      </c>
      <c r="L25" s="36">
        <f t="shared" si="1"/>
        <v>212876268</v>
      </c>
      <c r="M25" s="36">
        <f t="shared" si="1"/>
        <v>1818214</v>
      </c>
      <c r="N25" s="36">
        <f t="shared" si="1"/>
        <v>216090264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217188553</v>
      </c>
      <c r="X25" s="36">
        <f t="shared" si="1"/>
        <v>79158634</v>
      </c>
      <c r="Y25" s="36">
        <f t="shared" si="1"/>
        <v>138029919</v>
      </c>
      <c r="Z25" s="37">
        <f>+IF(X25&lt;&gt;0,+(Y25/X25)*100,0)</f>
        <v>174.3712745219934</v>
      </c>
      <c r="AA25" s="38">
        <f>SUM(AA15:AA24)</f>
        <v>143439420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10892277</v>
      </c>
      <c r="D26" s="29">
        <f>+D13+D25</f>
        <v>0</v>
      </c>
      <c r="E26" s="30">
        <f t="shared" si="2"/>
        <v>143439420</v>
      </c>
      <c r="F26" s="31">
        <f t="shared" si="2"/>
        <v>143439420</v>
      </c>
      <c r="G26" s="31">
        <f t="shared" si="2"/>
        <v>0</v>
      </c>
      <c r="H26" s="31">
        <f t="shared" si="2"/>
        <v>1098289</v>
      </c>
      <c r="I26" s="31">
        <f t="shared" si="2"/>
        <v>0</v>
      </c>
      <c r="J26" s="31">
        <f t="shared" si="2"/>
        <v>1098289</v>
      </c>
      <c r="K26" s="31">
        <f t="shared" si="2"/>
        <v>1395782</v>
      </c>
      <c r="L26" s="31">
        <f t="shared" si="2"/>
        <v>212876268</v>
      </c>
      <c r="M26" s="31">
        <f t="shared" si="2"/>
        <v>1818214</v>
      </c>
      <c r="N26" s="31">
        <f t="shared" si="2"/>
        <v>216090264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217188553</v>
      </c>
      <c r="X26" s="31">
        <f t="shared" si="2"/>
        <v>79158634</v>
      </c>
      <c r="Y26" s="31">
        <f t="shared" si="2"/>
        <v>138029919</v>
      </c>
      <c r="Z26" s="32">
        <f>+IF(X26&lt;&gt;0,+(Y26/X26)*100,0)</f>
        <v>174.3712745219934</v>
      </c>
      <c r="AA26" s="33">
        <f>+AA13+AA25</f>
        <v>143439420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-7329363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-288688</v>
      </c>
      <c r="H33" s="20">
        <v>1751969</v>
      </c>
      <c r="I33" s="20">
        <v>-217744</v>
      </c>
      <c r="J33" s="20">
        <v>1245537</v>
      </c>
      <c r="K33" s="20"/>
      <c r="L33" s="20">
        <v>-402797</v>
      </c>
      <c r="M33" s="20">
        <v>1962677</v>
      </c>
      <c r="N33" s="20">
        <v>1559880</v>
      </c>
      <c r="O33" s="20"/>
      <c r="P33" s="20"/>
      <c r="Q33" s="20"/>
      <c r="R33" s="20"/>
      <c r="S33" s="20"/>
      <c r="T33" s="20"/>
      <c r="U33" s="20"/>
      <c r="V33" s="20"/>
      <c r="W33" s="20">
        <v>2805417</v>
      </c>
      <c r="X33" s="20"/>
      <c r="Y33" s="20">
        <v>2805417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-7329363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-288688</v>
      </c>
      <c r="H37" s="31">
        <f t="shared" si="3"/>
        <v>1751969</v>
      </c>
      <c r="I37" s="31">
        <f t="shared" si="3"/>
        <v>-217744</v>
      </c>
      <c r="J37" s="31">
        <f t="shared" si="3"/>
        <v>1245537</v>
      </c>
      <c r="K37" s="31">
        <f t="shared" si="3"/>
        <v>0</v>
      </c>
      <c r="L37" s="31">
        <f t="shared" si="3"/>
        <v>-402797</v>
      </c>
      <c r="M37" s="31">
        <f t="shared" si="3"/>
        <v>1962677</v>
      </c>
      <c r="N37" s="31">
        <f t="shared" si="3"/>
        <v>1559880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2805417</v>
      </c>
      <c r="X37" s="31">
        <f t="shared" si="3"/>
        <v>0</v>
      </c>
      <c r="Y37" s="31">
        <f t="shared" si="3"/>
        <v>2805417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-7329363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-288688</v>
      </c>
      <c r="H44" s="31">
        <f t="shared" si="5"/>
        <v>1751969</v>
      </c>
      <c r="I44" s="31">
        <f t="shared" si="5"/>
        <v>-217744</v>
      </c>
      <c r="J44" s="31">
        <f t="shared" si="5"/>
        <v>1245537</v>
      </c>
      <c r="K44" s="31">
        <f t="shared" si="5"/>
        <v>0</v>
      </c>
      <c r="L44" s="31">
        <f t="shared" si="5"/>
        <v>-402797</v>
      </c>
      <c r="M44" s="31">
        <f t="shared" si="5"/>
        <v>1962677</v>
      </c>
      <c r="N44" s="31">
        <f t="shared" si="5"/>
        <v>1559880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2805417</v>
      </c>
      <c r="X44" s="31">
        <f t="shared" si="5"/>
        <v>0</v>
      </c>
      <c r="Y44" s="31">
        <f t="shared" si="5"/>
        <v>2805417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18221640</v>
      </c>
      <c r="D45" s="42">
        <f t="shared" si="6"/>
        <v>0</v>
      </c>
      <c r="E45" s="43">
        <f t="shared" si="6"/>
        <v>143439420</v>
      </c>
      <c r="F45" s="44">
        <f t="shared" si="6"/>
        <v>143439420</v>
      </c>
      <c r="G45" s="44">
        <f t="shared" si="6"/>
        <v>288688</v>
      </c>
      <c r="H45" s="44">
        <f t="shared" si="6"/>
        <v>-653680</v>
      </c>
      <c r="I45" s="44">
        <f t="shared" si="6"/>
        <v>217744</v>
      </c>
      <c r="J45" s="44">
        <f t="shared" si="6"/>
        <v>-147248</v>
      </c>
      <c r="K45" s="44">
        <f t="shared" si="6"/>
        <v>1395782</v>
      </c>
      <c r="L45" s="44">
        <f t="shared" si="6"/>
        <v>213279065</v>
      </c>
      <c r="M45" s="44">
        <f t="shared" si="6"/>
        <v>-144463</v>
      </c>
      <c r="N45" s="44">
        <f t="shared" si="6"/>
        <v>214530384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214383136</v>
      </c>
      <c r="X45" s="44">
        <f t="shared" si="6"/>
        <v>79158634</v>
      </c>
      <c r="Y45" s="44">
        <f t="shared" si="6"/>
        <v>135224502</v>
      </c>
      <c r="Z45" s="45">
        <f>+IF(X45&lt;&gt;0,+(Y45/X45)*100,0)</f>
        <v>170.82723029303409</v>
      </c>
      <c r="AA45" s="46">
        <f>+AA26-AA44</f>
        <v>143439420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-5549883</v>
      </c>
      <c r="D6" s="18"/>
      <c r="E6" s="19">
        <v>-71704738</v>
      </c>
      <c r="F6" s="20">
        <v>-71704738</v>
      </c>
      <c r="G6" s="20"/>
      <c r="H6" s="20">
        <v>1000000</v>
      </c>
      <c r="I6" s="20"/>
      <c r="J6" s="20">
        <v>1000000</v>
      </c>
      <c r="K6" s="20"/>
      <c r="L6" s="20">
        <v>-2870764</v>
      </c>
      <c r="M6" s="20">
        <v>-178750</v>
      </c>
      <c r="N6" s="20">
        <v>-3049514</v>
      </c>
      <c r="O6" s="20"/>
      <c r="P6" s="20"/>
      <c r="Q6" s="20"/>
      <c r="R6" s="20"/>
      <c r="S6" s="20"/>
      <c r="T6" s="20"/>
      <c r="U6" s="20"/>
      <c r="V6" s="20"/>
      <c r="W6" s="20">
        <v>-2049514</v>
      </c>
      <c r="X6" s="20">
        <v>-35852382</v>
      </c>
      <c r="Y6" s="20">
        <v>33802868</v>
      </c>
      <c r="Z6" s="21">
        <v>-94.283464903391916</v>
      </c>
      <c r="AA6" s="22">
        <v>-71704738</v>
      </c>
    </row>
    <row r="7" spans="1:27" ht="13.5" x14ac:dyDescent="0.25">
      <c r="A7" s="23" t="s">
        <v>35</v>
      </c>
      <c r="B7" s="17" t="s">
        <v>32</v>
      </c>
      <c r="C7" s="18">
        <v>36747307</v>
      </c>
      <c r="D7" s="18"/>
      <c r="E7" s="19">
        <v>189549861</v>
      </c>
      <c r="F7" s="20">
        <v>189549861</v>
      </c>
      <c r="G7" s="20">
        <v>8703198</v>
      </c>
      <c r="H7" s="20">
        <v>5876893</v>
      </c>
      <c r="I7" s="20">
        <v>58835956</v>
      </c>
      <c r="J7" s="20">
        <v>73416047</v>
      </c>
      <c r="K7" s="20">
        <v>7897268</v>
      </c>
      <c r="L7" s="20">
        <v>10683141</v>
      </c>
      <c r="M7" s="20">
        <v>8632822</v>
      </c>
      <c r="N7" s="20">
        <v>27213231</v>
      </c>
      <c r="O7" s="20"/>
      <c r="P7" s="20"/>
      <c r="Q7" s="20"/>
      <c r="R7" s="20"/>
      <c r="S7" s="20"/>
      <c r="T7" s="20"/>
      <c r="U7" s="20"/>
      <c r="V7" s="20"/>
      <c r="W7" s="20">
        <v>100629278</v>
      </c>
      <c r="X7" s="20">
        <v>94774920</v>
      </c>
      <c r="Y7" s="20">
        <v>5854358</v>
      </c>
      <c r="Z7" s="21">
        <v>6.1771173217555866</v>
      </c>
      <c r="AA7" s="22">
        <v>189549861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28467968</v>
      </c>
      <c r="F11" s="20">
        <v>28467968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14233980</v>
      </c>
      <c r="Y11" s="24">
        <v>-14233980</v>
      </c>
      <c r="Z11" s="25">
        <v>-100</v>
      </c>
      <c r="AA11" s="26">
        <v>28467968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31197424</v>
      </c>
      <c r="D13" s="29">
        <f>SUM(D6:D12)</f>
        <v>0</v>
      </c>
      <c r="E13" s="30">
        <f t="shared" si="0"/>
        <v>146313091</v>
      </c>
      <c r="F13" s="31">
        <f t="shared" si="0"/>
        <v>146313091</v>
      </c>
      <c r="G13" s="31">
        <f t="shared" si="0"/>
        <v>8703198</v>
      </c>
      <c r="H13" s="31">
        <f t="shared" si="0"/>
        <v>6876893</v>
      </c>
      <c r="I13" s="31">
        <f t="shared" si="0"/>
        <v>58835956</v>
      </c>
      <c r="J13" s="31">
        <f t="shared" si="0"/>
        <v>74416047</v>
      </c>
      <c r="K13" s="31">
        <f t="shared" si="0"/>
        <v>7897268</v>
      </c>
      <c r="L13" s="31">
        <f t="shared" si="0"/>
        <v>7812377</v>
      </c>
      <c r="M13" s="31">
        <f t="shared" si="0"/>
        <v>8454072</v>
      </c>
      <c r="N13" s="31">
        <f t="shared" si="0"/>
        <v>24163717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98579764</v>
      </c>
      <c r="X13" s="31">
        <f t="shared" si="0"/>
        <v>73156518</v>
      </c>
      <c r="Y13" s="31">
        <f t="shared" si="0"/>
        <v>25423246</v>
      </c>
      <c r="Z13" s="32">
        <f>+IF(X13&lt;&gt;0,+(Y13/X13)*100,0)</f>
        <v>34.751853553226795</v>
      </c>
      <c r="AA13" s="33">
        <f>SUM(AA6:AA12)</f>
        <v>146313091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13028981</v>
      </c>
      <c r="D17" s="18"/>
      <c r="E17" s="19">
        <v>7968095</v>
      </c>
      <c r="F17" s="20">
        <v>7968095</v>
      </c>
      <c r="G17" s="24"/>
      <c r="H17" s="24"/>
      <c r="I17" s="24">
        <v>13028981</v>
      </c>
      <c r="J17" s="20">
        <v>13028981</v>
      </c>
      <c r="K17" s="24"/>
      <c r="L17" s="24">
        <v>2773684</v>
      </c>
      <c r="M17" s="20">
        <v>155435</v>
      </c>
      <c r="N17" s="24">
        <v>2929119</v>
      </c>
      <c r="O17" s="24"/>
      <c r="P17" s="24"/>
      <c r="Q17" s="20"/>
      <c r="R17" s="24"/>
      <c r="S17" s="24"/>
      <c r="T17" s="20"/>
      <c r="U17" s="24"/>
      <c r="V17" s="24"/>
      <c r="W17" s="24">
        <v>15958100</v>
      </c>
      <c r="X17" s="20">
        <v>3984054</v>
      </c>
      <c r="Y17" s="24">
        <v>11974046</v>
      </c>
      <c r="Z17" s="25">
        <v>300.54928974356272</v>
      </c>
      <c r="AA17" s="26">
        <v>7968095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13028981</v>
      </c>
      <c r="D25" s="29">
        <f t="shared" ref="D25:Y25" si="1">SUM(D15:D24)</f>
        <v>0</v>
      </c>
      <c r="E25" s="35">
        <f t="shared" si="1"/>
        <v>7968095</v>
      </c>
      <c r="F25" s="36">
        <f t="shared" si="1"/>
        <v>7968095</v>
      </c>
      <c r="G25" s="36">
        <f t="shared" si="1"/>
        <v>0</v>
      </c>
      <c r="H25" s="36">
        <f t="shared" si="1"/>
        <v>0</v>
      </c>
      <c r="I25" s="36">
        <f t="shared" si="1"/>
        <v>13028981</v>
      </c>
      <c r="J25" s="36">
        <f t="shared" si="1"/>
        <v>13028981</v>
      </c>
      <c r="K25" s="36">
        <f t="shared" si="1"/>
        <v>0</v>
      </c>
      <c r="L25" s="36">
        <f t="shared" si="1"/>
        <v>2773684</v>
      </c>
      <c r="M25" s="36">
        <f t="shared" si="1"/>
        <v>155435</v>
      </c>
      <c r="N25" s="36">
        <f t="shared" si="1"/>
        <v>2929119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15958100</v>
      </c>
      <c r="X25" s="36">
        <f t="shared" si="1"/>
        <v>3984054</v>
      </c>
      <c r="Y25" s="36">
        <f t="shared" si="1"/>
        <v>11974046</v>
      </c>
      <c r="Z25" s="37">
        <f>+IF(X25&lt;&gt;0,+(Y25/X25)*100,0)</f>
        <v>300.54928974356272</v>
      </c>
      <c r="AA25" s="38">
        <f>SUM(AA15:AA24)</f>
        <v>7968095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44226405</v>
      </c>
      <c r="D26" s="29">
        <f>+D13+D25</f>
        <v>0</v>
      </c>
      <c r="E26" s="30">
        <f t="shared" si="2"/>
        <v>154281186</v>
      </c>
      <c r="F26" s="31">
        <f t="shared" si="2"/>
        <v>154281186</v>
      </c>
      <c r="G26" s="31">
        <f t="shared" si="2"/>
        <v>8703198</v>
      </c>
      <c r="H26" s="31">
        <f t="shared" si="2"/>
        <v>6876893</v>
      </c>
      <c r="I26" s="31">
        <f t="shared" si="2"/>
        <v>71864937</v>
      </c>
      <c r="J26" s="31">
        <f t="shared" si="2"/>
        <v>87445028</v>
      </c>
      <c r="K26" s="31">
        <f t="shared" si="2"/>
        <v>7897268</v>
      </c>
      <c r="L26" s="31">
        <f t="shared" si="2"/>
        <v>10586061</v>
      </c>
      <c r="M26" s="31">
        <f t="shared" si="2"/>
        <v>8609507</v>
      </c>
      <c r="N26" s="31">
        <f t="shared" si="2"/>
        <v>27092836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114537864</v>
      </c>
      <c r="X26" s="31">
        <f t="shared" si="2"/>
        <v>77140572</v>
      </c>
      <c r="Y26" s="31">
        <f t="shared" si="2"/>
        <v>37397292</v>
      </c>
      <c r="Z26" s="32">
        <f>+IF(X26&lt;&gt;0,+(Y26/X26)*100,0)</f>
        <v>48.479407178883768</v>
      </c>
      <c r="AA26" s="33">
        <f>+AA13+AA25</f>
        <v>154281186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108554085</v>
      </c>
      <c r="D32" s="18"/>
      <c r="E32" s="19"/>
      <c r="F32" s="20"/>
      <c r="G32" s="20">
        <v>12582488</v>
      </c>
      <c r="H32" s="20">
        <v>13855388</v>
      </c>
      <c r="I32" s="20">
        <v>12373339</v>
      </c>
      <c r="J32" s="20">
        <v>38811215</v>
      </c>
      <c r="K32" s="20">
        <v>9883681</v>
      </c>
      <c r="L32" s="20">
        <v>9922282</v>
      </c>
      <c r="M32" s="20">
        <v>10154983</v>
      </c>
      <c r="N32" s="20">
        <v>29960946</v>
      </c>
      <c r="O32" s="20"/>
      <c r="P32" s="20"/>
      <c r="Q32" s="20"/>
      <c r="R32" s="20"/>
      <c r="S32" s="20"/>
      <c r="T32" s="20"/>
      <c r="U32" s="20"/>
      <c r="V32" s="20"/>
      <c r="W32" s="20">
        <v>68772161</v>
      </c>
      <c r="X32" s="20"/>
      <c r="Y32" s="20">
        <v>68772161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8000000</v>
      </c>
      <c r="D33" s="18"/>
      <c r="E33" s="19"/>
      <c r="F33" s="20"/>
      <c r="G33" s="20">
        <v>3794000</v>
      </c>
      <c r="H33" s="20"/>
      <c r="I33" s="20"/>
      <c r="J33" s="20">
        <v>3794000</v>
      </c>
      <c r="K33" s="20"/>
      <c r="L33" s="20">
        <v>-3189737</v>
      </c>
      <c r="M33" s="20">
        <v>-178750</v>
      </c>
      <c r="N33" s="20">
        <v>-3368487</v>
      </c>
      <c r="O33" s="20"/>
      <c r="P33" s="20"/>
      <c r="Q33" s="20"/>
      <c r="R33" s="20"/>
      <c r="S33" s="20"/>
      <c r="T33" s="20"/>
      <c r="U33" s="20"/>
      <c r="V33" s="20"/>
      <c r="W33" s="20">
        <v>425513</v>
      </c>
      <c r="X33" s="20"/>
      <c r="Y33" s="20">
        <v>425513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26134373</v>
      </c>
      <c r="F35" s="20">
        <v>26134373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13067178</v>
      </c>
      <c r="Y35" s="20">
        <v>-13067178</v>
      </c>
      <c r="Z35" s="21">
        <v>-100</v>
      </c>
      <c r="AA35" s="22">
        <v>26134373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116554085</v>
      </c>
      <c r="D37" s="29">
        <f t="shared" ref="D37:Y37" si="3">SUM(D29:D36)</f>
        <v>0</v>
      </c>
      <c r="E37" s="30">
        <f t="shared" si="3"/>
        <v>26134373</v>
      </c>
      <c r="F37" s="31">
        <f t="shared" si="3"/>
        <v>26134373</v>
      </c>
      <c r="G37" s="31">
        <f t="shared" si="3"/>
        <v>16376488</v>
      </c>
      <c r="H37" s="31">
        <f t="shared" si="3"/>
        <v>13855388</v>
      </c>
      <c r="I37" s="31">
        <f t="shared" si="3"/>
        <v>12373339</v>
      </c>
      <c r="J37" s="31">
        <f t="shared" si="3"/>
        <v>42605215</v>
      </c>
      <c r="K37" s="31">
        <f t="shared" si="3"/>
        <v>9883681</v>
      </c>
      <c r="L37" s="31">
        <f t="shared" si="3"/>
        <v>6732545</v>
      </c>
      <c r="M37" s="31">
        <f t="shared" si="3"/>
        <v>9976233</v>
      </c>
      <c r="N37" s="31">
        <f t="shared" si="3"/>
        <v>26592459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69197674</v>
      </c>
      <c r="X37" s="31">
        <f t="shared" si="3"/>
        <v>13067178</v>
      </c>
      <c r="Y37" s="31">
        <f t="shared" si="3"/>
        <v>56130496</v>
      </c>
      <c r="Z37" s="32">
        <f>+IF(X37&lt;&gt;0,+(Y37/X37)*100,0)</f>
        <v>429.55331288821503</v>
      </c>
      <c r="AA37" s="33">
        <f>SUM(AA29:AA36)</f>
        <v>26134373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116554085</v>
      </c>
      <c r="D44" s="29">
        <f>+D37+D43</f>
        <v>0</v>
      </c>
      <c r="E44" s="30">
        <f t="shared" si="5"/>
        <v>26134373</v>
      </c>
      <c r="F44" s="31">
        <f t="shared" si="5"/>
        <v>26134373</v>
      </c>
      <c r="G44" s="31">
        <f t="shared" si="5"/>
        <v>16376488</v>
      </c>
      <c r="H44" s="31">
        <f t="shared" si="5"/>
        <v>13855388</v>
      </c>
      <c r="I44" s="31">
        <f t="shared" si="5"/>
        <v>12373339</v>
      </c>
      <c r="J44" s="31">
        <f t="shared" si="5"/>
        <v>42605215</v>
      </c>
      <c r="K44" s="31">
        <f t="shared" si="5"/>
        <v>9883681</v>
      </c>
      <c r="L44" s="31">
        <f t="shared" si="5"/>
        <v>6732545</v>
      </c>
      <c r="M44" s="31">
        <f t="shared" si="5"/>
        <v>9976233</v>
      </c>
      <c r="N44" s="31">
        <f t="shared" si="5"/>
        <v>26592459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69197674</v>
      </c>
      <c r="X44" s="31">
        <f t="shared" si="5"/>
        <v>13067178</v>
      </c>
      <c r="Y44" s="31">
        <f t="shared" si="5"/>
        <v>56130496</v>
      </c>
      <c r="Z44" s="32">
        <f>+IF(X44&lt;&gt;0,+(Y44/X44)*100,0)</f>
        <v>429.55331288821503</v>
      </c>
      <c r="AA44" s="33">
        <f>+AA37+AA43</f>
        <v>26134373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-72327680</v>
      </c>
      <c r="D45" s="42">
        <f t="shared" si="6"/>
        <v>0</v>
      </c>
      <c r="E45" s="43">
        <f t="shared" si="6"/>
        <v>128146813</v>
      </c>
      <c r="F45" s="44">
        <f t="shared" si="6"/>
        <v>128146813</v>
      </c>
      <c r="G45" s="44">
        <f t="shared" si="6"/>
        <v>-7673290</v>
      </c>
      <c r="H45" s="44">
        <f t="shared" si="6"/>
        <v>-6978495</v>
      </c>
      <c r="I45" s="44">
        <f t="shared" si="6"/>
        <v>59491598</v>
      </c>
      <c r="J45" s="44">
        <f t="shared" si="6"/>
        <v>44839813</v>
      </c>
      <c r="K45" s="44">
        <f t="shared" si="6"/>
        <v>-1986413</v>
      </c>
      <c r="L45" s="44">
        <f t="shared" si="6"/>
        <v>3853516</v>
      </c>
      <c r="M45" s="44">
        <f t="shared" si="6"/>
        <v>-1366726</v>
      </c>
      <c r="N45" s="44">
        <f t="shared" si="6"/>
        <v>500377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45340190</v>
      </c>
      <c r="X45" s="44">
        <f t="shared" si="6"/>
        <v>64073394</v>
      </c>
      <c r="Y45" s="44">
        <f t="shared" si="6"/>
        <v>-18733204</v>
      </c>
      <c r="Z45" s="45">
        <f>+IF(X45&lt;&gt;0,+(Y45/X45)*100,0)</f>
        <v>-29.237102688832124</v>
      </c>
      <c r="AA45" s="46">
        <f>+AA26-AA44</f>
        <v>128146813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1435587</v>
      </c>
      <c r="D47" s="18"/>
      <c r="E47" s="19">
        <v>136389263</v>
      </c>
      <c r="F47" s="20">
        <v>136389263</v>
      </c>
      <c r="G47" s="20"/>
      <c r="H47" s="20"/>
      <c r="I47" s="20">
        <v>-1299</v>
      </c>
      <c r="J47" s="20">
        <v>-1299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-1299</v>
      </c>
      <c r="X47" s="20">
        <v>68194626</v>
      </c>
      <c r="Y47" s="20">
        <v>-68195925</v>
      </c>
      <c r="Z47" s="47">
        <v>-100.00190484217921</v>
      </c>
      <c r="AA47" s="22">
        <v>136389263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1435587</v>
      </c>
      <c r="D50" s="50">
        <f t="shared" ref="D50:Y50" si="7">SUM(D47:D49)</f>
        <v>0</v>
      </c>
      <c r="E50" s="51">
        <f t="shared" si="7"/>
        <v>136389263</v>
      </c>
      <c r="F50" s="52">
        <f t="shared" si="7"/>
        <v>136389263</v>
      </c>
      <c r="G50" s="52">
        <f t="shared" si="7"/>
        <v>0</v>
      </c>
      <c r="H50" s="52">
        <f t="shared" si="7"/>
        <v>0</v>
      </c>
      <c r="I50" s="52">
        <f t="shared" si="7"/>
        <v>-1299</v>
      </c>
      <c r="J50" s="52">
        <f t="shared" si="7"/>
        <v>-1299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-1299</v>
      </c>
      <c r="X50" s="52">
        <f t="shared" si="7"/>
        <v>68194626</v>
      </c>
      <c r="Y50" s="52">
        <f t="shared" si="7"/>
        <v>-68195925</v>
      </c>
      <c r="Z50" s="53">
        <f>+IF(X50&lt;&gt;0,+(Y50/X50)*100,0)</f>
        <v>-100.00190484217921</v>
      </c>
      <c r="AA50" s="54">
        <f>SUM(AA47:AA49)</f>
        <v>136389263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-5559848</v>
      </c>
      <c r="D6" s="18"/>
      <c r="E6" s="19"/>
      <c r="F6" s="20"/>
      <c r="G6" s="20">
        <v>-5625059</v>
      </c>
      <c r="H6" s="20">
        <v>-51547</v>
      </c>
      <c r="I6" s="20"/>
      <c r="J6" s="20">
        <v>-5676606</v>
      </c>
      <c r="K6" s="20">
        <v>-103609</v>
      </c>
      <c r="L6" s="20">
        <v>-56622</v>
      </c>
      <c r="M6" s="20">
        <v>-52649</v>
      </c>
      <c r="N6" s="20">
        <v>-212880</v>
      </c>
      <c r="O6" s="20"/>
      <c r="P6" s="20"/>
      <c r="Q6" s="20"/>
      <c r="R6" s="20"/>
      <c r="S6" s="20"/>
      <c r="T6" s="20"/>
      <c r="U6" s="20"/>
      <c r="V6" s="20"/>
      <c r="W6" s="20">
        <v>-5889486</v>
      </c>
      <c r="X6" s="20"/>
      <c r="Y6" s="20">
        <v>-5889486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690442</v>
      </c>
      <c r="D11" s="18"/>
      <c r="E11" s="19"/>
      <c r="F11" s="20"/>
      <c r="G11" s="24">
        <v>698948</v>
      </c>
      <c r="H11" s="24">
        <v>6724</v>
      </c>
      <c r="I11" s="24"/>
      <c r="J11" s="20">
        <v>705672</v>
      </c>
      <c r="K11" s="24">
        <v>13514</v>
      </c>
      <c r="L11" s="24">
        <v>7385</v>
      </c>
      <c r="M11" s="20">
        <v>6867</v>
      </c>
      <c r="N11" s="24">
        <v>27766</v>
      </c>
      <c r="O11" s="24"/>
      <c r="P11" s="24"/>
      <c r="Q11" s="20"/>
      <c r="R11" s="24"/>
      <c r="S11" s="24"/>
      <c r="T11" s="20"/>
      <c r="U11" s="24"/>
      <c r="V11" s="24"/>
      <c r="W11" s="24">
        <v>733438</v>
      </c>
      <c r="X11" s="20"/>
      <c r="Y11" s="24">
        <v>733438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-4869406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-4926111</v>
      </c>
      <c r="H13" s="31">
        <f t="shared" si="0"/>
        <v>-44823</v>
      </c>
      <c r="I13" s="31">
        <f t="shared" si="0"/>
        <v>0</v>
      </c>
      <c r="J13" s="31">
        <f t="shared" si="0"/>
        <v>-4970934</v>
      </c>
      <c r="K13" s="31">
        <f t="shared" si="0"/>
        <v>-90095</v>
      </c>
      <c r="L13" s="31">
        <f t="shared" si="0"/>
        <v>-49237</v>
      </c>
      <c r="M13" s="31">
        <f t="shared" si="0"/>
        <v>-45782</v>
      </c>
      <c r="N13" s="31">
        <f t="shared" si="0"/>
        <v>-185114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-5156048</v>
      </c>
      <c r="X13" s="31">
        <f t="shared" si="0"/>
        <v>0</v>
      </c>
      <c r="Y13" s="31">
        <f t="shared" si="0"/>
        <v>-5156048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2460314</v>
      </c>
      <c r="D17" s="18"/>
      <c r="E17" s="19">
        <v>1326238</v>
      </c>
      <c r="F17" s="20">
        <v>1326238</v>
      </c>
      <c r="G17" s="24">
        <v>2114174</v>
      </c>
      <c r="H17" s="24">
        <v>1399373</v>
      </c>
      <c r="I17" s="24"/>
      <c r="J17" s="20">
        <v>3513547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3513547</v>
      </c>
      <c r="X17" s="20">
        <v>1326238</v>
      </c>
      <c r="Y17" s="24">
        <v>2187309</v>
      </c>
      <c r="Z17" s="25">
        <v>164.92582779259831</v>
      </c>
      <c r="AA17" s="26">
        <v>1326238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2460314</v>
      </c>
      <c r="D25" s="29">
        <f t="shared" ref="D25:Y25" si="1">SUM(D15:D24)</f>
        <v>0</v>
      </c>
      <c r="E25" s="35">
        <f t="shared" si="1"/>
        <v>1326238</v>
      </c>
      <c r="F25" s="36">
        <f t="shared" si="1"/>
        <v>1326238</v>
      </c>
      <c r="G25" s="36">
        <f t="shared" si="1"/>
        <v>2114174</v>
      </c>
      <c r="H25" s="36">
        <f t="shared" si="1"/>
        <v>1399373</v>
      </c>
      <c r="I25" s="36">
        <f t="shared" si="1"/>
        <v>0</v>
      </c>
      <c r="J25" s="36">
        <f t="shared" si="1"/>
        <v>3513547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3513547</v>
      </c>
      <c r="X25" s="36">
        <f t="shared" si="1"/>
        <v>1326238</v>
      </c>
      <c r="Y25" s="36">
        <f t="shared" si="1"/>
        <v>2187309</v>
      </c>
      <c r="Z25" s="37">
        <f>+IF(X25&lt;&gt;0,+(Y25/X25)*100,0)</f>
        <v>164.92582779259831</v>
      </c>
      <c r="AA25" s="38">
        <f>SUM(AA15:AA24)</f>
        <v>1326238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-2409092</v>
      </c>
      <c r="D26" s="29">
        <f>+D13+D25</f>
        <v>0</v>
      </c>
      <c r="E26" s="30">
        <f t="shared" si="2"/>
        <v>1326238</v>
      </c>
      <c r="F26" s="31">
        <f t="shared" si="2"/>
        <v>1326238</v>
      </c>
      <c r="G26" s="31">
        <f t="shared" si="2"/>
        <v>-2811937</v>
      </c>
      <c r="H26" s="31">
        <f t="shared" si="2"/>
        <v>1354550</v>
      </c>
      <c r="I26" s="31">
        <f t="shared" si="2"/>
        <v>0</v>
      </c>
      <c r="J26" s="31">
        <f t="shared" si="2"/>
        <v>-1457387</v>
      </c>
      <c r="K26" s="31">
        <f t="shared" si="2"/>
        <v>-90095</v>
      </c>
      <c r="L26" s="31">
        <f t="shared" si="2"/>
        <v>-49237</v>
      </c>
      <c r="M26" s="31">
        <f t="shared" si="2"/>
        <v>-45782</v>
      </c>
      <c r="N26" s="31">
        <f t="shared" si="2"/>
        <v>-185114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-1642501</v>
      </c>
      <c r="X26" s="31">
        <f t="shared" si="2"/>
        <v>1326238</v>
      </c>
      <c r="Y26" s="31">
        <f t="shared" si="2"/>
        <v>-2968739</v>
      </c>
      <c r="Z26" s="32">
        <f>+IF(X26&lt;&gt;0,+(Y26/X26)*100,0)</f>
        <v>-223.84662481394741</v>
      </c>
      <c r="AA26" s="33">
        <f>+AA13+AA25</f>
        <v>1326238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999996</v>
      </c>
      <c r="F32" s="20">
        <v>999996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499998</v>
      </c>
      <c r="Y32" s="20">
        <v>-499998</v>
      </c>
      <c r="Z32" s="21">
        <v>-100</v>
      </c>
      <c r="AA32" s="22">
        <v>999996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999996</v>
      </c>
      <c r="F37" s="31">
        <f t="shared" si="3"/>
        <v>999996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499998</v>
      </c>
      <c r="Y37" s="31">
        <f t="shared" si="3"/>
        <v>-499998</v>
      </c>
      <c r="Z37" s="32">
        <f>+IF(X37&lt;&gt;0,+(Y37/X37)*100,0)</f>
        <v>-100</v>
      </c>
      <c r="AA37" s="33">
        <f>SUM(AA29:AA36)</f>
        <v>999996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999996</v>
      </c>
      <c r="F44" s="31">
        <f t="shared" si="5"/>
        <v>999996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499998</v>
      </c>
      <c r="Y44" s="31">
        <f t="shared" si="5"/>
        <v>-499998</v>
      </c>
      <c r="Z44" s="32">
        <f>+IF(X44&lt;&gt;0,+(Y44/X44)*100,0)</f>
        <v>-100</v>
      </c>
      <c r="AA44" s="33">
        <f>+AA37+AA43</f>
        <v>999996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-2409092</v>
      </c>
      <c r="D45" s="42">
        <f t="shared" si="6"/>
        <v>0</v>
      </c>
      <c r="E45" s="43">
        <f t="shared" si="6"/>
        <v>326242</v>
      </c>
      <c r="F45" s="44">
        <f t="shared" si="6"/>
        <v>326242</v>
      </c>
      <c r="G45" s="44">
        <f t="shared" si="6"/>
        <v>-2811937</v>
      </c>
      <c r="H45" s="44">
        <f t="shared" si="6"/>
        <v>1354550</v>
      </c>
      <c r="I45" s="44">
        <f t="shared" si="6"/>
        <v>0</v>
      </c>
      <c r="J45" s="44">
        <f t="shared" si="6"/>
        <v>-1457387</v>
      </c>
      <c r="K45" s="44">
        <f t="shared" si="6"/>
        <v>-90095</v>
      </c>
      <c r="L45" s="44">
        <f t="shared" si="6"/>
        <v>-49237</v>
      </c>
      <c r="M45" s="44">
        <f t="shared" si="6"/>
        <v>-45782</v>
      </c>
      <c r="N45" s="44">
        <f t="shared" si="6"/>
        <v>-185114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-1642501</v>
      </c>
      <c r="X45" s="44">
        <f t="shared" si="6"/>
        <v>826240</v>
      </c>
      <c r="Y45" s="44">
        <f t="shared" si="6"/>
        <v>-2468741</v>
      </c>
      <c r="Z45" s="45">
        <f>+IF(X45&lt;&gt;0,+(Y45/X45)*100,0)</f>
        <v>-298.79223954298993</v>
      </c>
      <c r="AA45" s="46">
        <f>+AA26-AA44</f>
        <v>326242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-999996</v>
      </c>
      <c r="F47" s="20">
        <v>-999996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-499998</v>
      </c>
      <c r="Y47" s="20">
        <v>499998</v>
      </c>
      <c r="Z47" s="47">
        <v>-100</v>
      </c>
      <c r="AA47" s="22">
        <v>-999996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-999996</v>
      </c>
      <c r="F50" s="52">
        <f t="shared" si="7"/>
        <v>-999996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-499998</v>
      </c>
      <c r="Y50" s="52">
        <f t="shared" si="7"/>
        <v>499998</v>
      </c>
      <c r="Z50" s="53">
        <f>+IF(X50&lt;&gt;0,+(Y50/X50)*100,0)</f>
        <v>-100</v>
      </c>
      <c r="AA50" s="54">
        <f>SUM(AA47:AA49)</f>
        <v>-999996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-4328406</v>
      </c>
      <c r="D6" s="18"/>
      <c r="E6" s="19">
        <v>-6491382</v>
      </c>
      <c r="F6" s="20">
        <v>-6491382</v>
      </c>
      <c r="G6" s="20">
        <v>-4328406</v>
      </c>
      <c r="H6" s="20"/>
      <c r="I6" s="20"/>
      <c r="J6" s="20">
        <v>-4328406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-4328406</v>
      </c>
      <c r="X6" s="20">
        <v>-5388915</v>
      </c>
      <c r="Y6" s="20">
        <v>1060509</v>
      </c>
      <c r="Z6" s="21">
        <v>-19.679453099557147</v>
      </c>
      <c r="AA6" s="22">
        <v>-6491382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377849</v>
      </c>
      <c r="D11" s="18"/>
      <c r="E11" s="19">
        <v>377849</v>
      </c>
      <c r="F11" s="20">
        <v>377849</v>
      </c>
      <c r="G11" s="24">
        <v>377849</v>
      </c>
      <c r="H11" s="24"/>
      <c r="I11" s="24"/>
      <c r="J11" s="20">
        <v>377849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377849</v>
      </c>
      <c r="X11" s="20">
        <v>377849</v>
      </c>
      <c r="Y11" s="24"/>
      <c r="Z11" s="25"/>
      <c r="AA11" s="26">
        <v>377849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-3950557</v>
      </c>
      <c r="D13" s="29">
        <f>SUM(D6:D12)</f>
        <v>0</v>
      </c>
      <c r="E13" s="30">
        <f t="shared" si="0"/>
        <v>-6113533</v>
      </c>
      <c r="F13" s="31">
        <f t="shared" si="0"/>
        <v>-6113533</v>
      </c>
      <c r="G13" s="31">
        <f t="shared" si="0"/>
        <v>-3950557</v>
      </c>
      <c r="H13" s="31">
        <f t="shared" si="0"/>
        <v>0</v>
      </c>
      <c r="I13" s="31">
        <f t="shared" si="0"/>
        <v>0</v>
      </c>
      <c r="J13" s="31">
        <f t="shared" si="0"/>
        <v>-3950557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-3950557</v>
      </c>
      <c r="X13" s="31">
        <f t="shared" si="0"/>
        <v>-5011066</v>
      </c>
      <c r="Y13" s="31">
        <f t="shared" si="0"/>
        <v>1060509</v>
      </c>
      <c r="Z13" s="32">
        <f>+IF(X13&lt;&gt;0,+(Y13/X13)*100,0)</f>
        <v>-21.163341293050223</v>
      </c>
      <c r="AA13" s="33">
        <f>SUM(AA6:AA12)</f>
        <v>-6113533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-3950557</v>
      </c>
      <c r="D26" s="29">
        <f>+D13+D25</f>
        <v>0</v>
      </c>
      <c r="E26" s="30">
        <f t="shared" si="2"/>
        <v>-6113533</v>
      </c>
      <c r="F26" s="31">
        <f t="shared" si="2"/>
        <v>-6113533</v>
      </c>
      <c r="G26" s="31">
        <f t="shared" si="2"/>
        <v>-3950557</v>
      </c>
      <c r="H26" s="31">
        <f t="shared" si="2"/>
        <v>0</v>
      </c>
      <c r="I26" s="31">
        <f t="shared" si="2"/>
        <v>0</v>
      </c>
      <c r="J26" s="31">
        <f t="shared" si="2"/>
        <v>-3950557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-3950557</v>
      </c>
      <c r="X26" s="31">
        <f t="shared" si="2"/>
        <v>-5011066</v>
      </c>
      <c r="Y26" s="31">
        <f t="shared" si="2"/>
        <v>1060509</v>
      </c>
      <c r="Z26" s="32">
        <f>+IF(X26&lt;&gt;0,+(Y26/X26)*100,0)</f>
        <v>-21.163341293050223</v>
      </c>
      <c r="AA26" s="33">
        <f>+AA13+AA25</f>
        <v>-6113533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30239</v>
      </c>
      <c r="F32" s="20">
        <v>30239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36100</v>
      </c>
      <c r="Y32" s="20">
        <v>-36100</v>
      </c>
      <c r="Z32" s="21">
        <v>-100</v>
      </c>
      <c r="AA32" s="22">
        <v>30239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30239</v>
      </c>
      <c r="F37" s="31">
        <f t="shared" si="3"/>
        <v>30239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36100</v>
      </c>
      <c r="Y37" s="31">
        <f t="shared" si="3"/>
        <v>-36100</v>
      </c>
      <c r="Z37" s="32">
        <f>+IF(X37&lt;&gt;0,+(Y37/X37)*100,0)</f>
        <v>-100</v>
      </c>
      <c r="AA37" s="33">
        <f>SUM(AA29:AA36)</f>
        <v>30239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30239</v>
      </c>
      <c r="F44" s="31">
        <f t="shared" si="5"/>
        <v>30239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36100</v>
      </c>
      <c r="Y44" s="31">
        <f t="shared" si="5"/>
        <v>-36100</v>
      </c>
      <c r="Z44" s="32">
        <f>+IF(X44&lt;&gt;0,+(Y44/X44)*100,0)</f>
        <v>-100</v>
      </c>
      <c r="AA44" s="33">
        <f>+AA37+AA43</f>
        <v>30239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-3950557</v>
      </c>
      <c r="D45" s="42">
        <f t="shared" si="6"/>
        <v>0</v>
      </c>
      <c r="E45" s="43">
        <f t="shared" si="6"/>
        <v>-6143772</v>
      </c>
      <c r="F45" s="44">
        <f t="shared" si="6"/>
        <v>-6143772</v>
      </c>
      <c r="G45" s="44">
        <f t="shared" si="6"/>
        <v>-3950557</v>
      </c>
      <c r="H45" s="44">
        <f t="shared" si="6"/>
        <v>0</v>
      </c>
      <c r="I45" s="44">
        <f t="shared" si="6"/>
        <v>0</v>
      </c>
      <c r="J45" s="44">
        <f t="shared" si="6"/>
        <v>-3950557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-3950557</v>
      </c>
      <c r="X45" s="44">
        <f t="shared" si="6"/>
        <v>-5047166</v>
      </c>
      <c r="Y45" s="44">
        <f t="shared" si="6"/>
        <v>1096609</v>
      </c>
      <c r="Z45" s="45">
        <f>+IF(X45&lt;&gt;0,+(Y45/X45)*100,0)</f>
        <v>-21.727222762239247</v>
      </c>
      <c r="AA45" s="46">
        <f>+AA26-AA44</f>
        <v>-6143772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9741</v>
      </c>
      <c r="D47" s="18"/>
      <c r="E47" s="19">
        <v>-2193214</v>
      </c>
      <c r="F47" s="20">
        <v>-2193214</v>
      </c>
      <c r="G47" s="20">
        <v>9741</v>
      </c>
      <c r="H47" s="20"/>
      <c r="I47" s="20"/>
      <c r="J47" s="20">
        <v>9741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9741</v>
      </c>
      <c r="X47" s="20">
        <v>-1096608</v>
      </c>
      <c r="Y47" s="20">
        <v>1106349</v>
      </c>
      <c r="Z47" s="47">
        <v>-100.8882846012431</v>
      </c>
      <c r="AA47" s="22">
        <v>-2193214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9741</v>
      </c>
      <c r="D50" s="50">
        <f t="shared" ref="D50:Y50" si="7">SUM(D47:D49)</f>
        <v>0</v>
      </c>
      <c r="E50" s="51">
        <f t="shared" si="7"/>
        <v>-2193214</v>
      </c>
      <c r="F50" s="52">
        <f t="shared" si="7"/>
        <v>-2193214</v>
      </c>
      <c r="G50" s="52">
        <f t="shared" si="7"/>
        <v>9741</v>
      </c>
      <c r="H50" s="52">
        <f t="shared" si="7"/>
        <v>0</v>
      </c>
      <c r="I50" s="52">
        <f t="shared" si="7"/>
        <v>0</v>
      </c>
      <c r="J50" s="52">
        <f t="shared" si="7"/>
        <v>9741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9741</v>
      </c>
      <c r="X50" s="52">
        <f t="shared" si="7"/>
        <v>-1096608</v>
      </c>
      <c r="Y50" s="52">
        <f t="shared" si="7"/>
        <v>1106349</v>
      </c>
      <c r="Z50" s="53">
        <f>+IF(X50&lt;&gt;0,+(Y50/X50)*100,0)</f>
        <v>-100.8882846012431</v>
      </c>
      <c r="AA50" s="54">
        <f>SUM(AA47:AA49)</f>
        <v>-2193214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860168377</v>
      </c>
      <c r="D6" s="18"/>
      <c r="E6" s="19">
        <v>-50756888</v>
      </c>
      <c r="F6" s="20">
        <v>-50756888</v>
      </c>
      <c r="G6" s="20">
        <v>901007632</v>
      </c>
      <c r="H6" s="20">
        <v>3569348</v>
      </c>
      <c r="I6" s="20">
        <v>3576278</v>
      </c>
      <c r="J6" s="20">
        <v>908153258</v>
      </c>
      <c r="K6" s="20">
        <v>14790439</v>
      </c>
      <c r="L6" s="20">
        <v>-1116745</v>
      </c>
      <c r="M6" s="20">
        <v>39411551</v>
      </c>
      <c r="N6" s="20">
        <v>53085245</v>
      </c>
      <c r="O6" s="20"/>
      <c r="P6" s="20"/>
      <c r="Q6" s="20"/>
      <c r="R6" s="20"/>
      <c r="S6" s="20"/>
      <c r="T6" s="20"/>
      <c r="U6" s="20"/>
      <c r="V6" s="20"/>
      <c r="W6" s="20">
        <v>961238503</v>
      </c>
      <c r="X6" s="20">
        <v>-25378446</v>
      </c>
      <c r="Y6" s="20">
        <v>986616949</v>
      </c>
      <c r="Z6" s="21">
        <v>-3887.6176618536847</v>
      </c>
      <c r="AA6" s="22">
        <v>-50756888</v>
      </c>
    </row>
    <row r="7" spans="1:27" ht="13.5" x14ac:dyDescent="0.25">
      <c r="A7" s="23" t="s">
        <v>35</v>
      </c>
      <c r="B7" s="17" t="s">
        <v>32</v>
      </c>
      <c r="C7" s="18">
        <v>36193217</v>
      </c>
      <c r="D7" s="18"/>
      <c r="E7" s="19">
        <v>44723067</v>
      </c>
      <c r="F7" s="20">
        <v>44723067</v>
      </c>
      <c r="G7" s="20">
        <v>36046622</v>
      </c>
      <c r="H7" s="20">
        <v>1655622</v>
      </c>
      <c r="I7" s="20">
        <v>1336051</v>
      </c>
      <c r="J7" s="20">
        <v>39038295</v>
      </c>
      <c r="K7" s="20">
        <v>759594</v>
      </c>
      <c r="L7" s="20">
        <v>-2497208</v>
      </c>
      <c r="M7" s="20">
        <v>-53535</v>
      </c>
      <c r="N7" s="20">
        <v>-1791149</v>
      </c>
      <c r="O7" s="20"/>
      <c r="P7" s="20"/>
      <c r="Q7" s="20"/>
      <c r="R7" s="20"/>
      <c r="S7" s="20"/>
      <c r="T7" s="20"/>
      <c r="U7" s="20"/>
      <c r="V7" s="20"/>
      <c r="W7" s="20">
        <v>37247146</v>
      </c>
      <c r="X7" s="20">
        <v>22361532</v>
      </c>
      <c r="Y7" s="20">
        <v>14885614</v>
      </c>
      <c r="Z7" s="21">
        <v>66.567952499855551</v>
      </c>
      <c r="AA7" s="22">
        <v>44723067</v>
      </c>
    </row>
    <row r="8" spans="1:27" ht="13.5" x14ac:dyDescent="0.25">
      <c r="A8" s="23" t="s">
        <v>36</v>
      </c>
      <c r="B8" s="17" t="s">
        <v>32</v>
      </c>
      <c r="C8" s="18">
        <v>-8569910</v>
      </c>
      <c r="D8" s="18"/>
      <c r="E8" s="19">
        <v>38109</v>
      </c>
      <c r="F8" s="20">
        <v>38109</v>
      </c>
      <c r="G8" s="20">
        <v>2602600</v>
      </c>
      <c r="H8" s="20">
        <v>-8207405</v>
      </c>
      <c r="I8" s="20"/>
      <c r="J8" s="20">
        <v>-5604805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-5604805</v>
      </c>
      <c r="X8" s="20">
        <v>19056</v>
      </c>
      <c r="Y8" s="20">
        <v>-5623861</v>
      </c>
      <c r="Z8" s="21">
        <v>-29512.284844668346</v>
      </c>
      <c r="AA8" s="22">
        <v>38109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-3064990</v>
      </c>
      <c r="D10" s="18"/>
      <c r="E10" s="19">
        <v>-2054198</v>
      </c>
      <c r="F10" s="20">
        <v>-2054198</v>
      </c>
      <c r="G10" s="20">
        <v>-3147875</v>
      </c>
      <c r="H10" s="20">
        <v>-38400</v>
      </c>
      <c r="I10" s="20">
        <v>-30768</v>
      </c>
      <c r="J10" s="20">
        <v>-3217043</v>
      </c>
      <c r="K10" s="20">
        <v>-30525</v>
      </c>
      <c r="L10" s="20">
        <v>-67967</v>
      </c>
      <c r="M10" s="20">
        <v>-41836</v>
      </c>
      <c r="N10" s="20">
        <v>-140328</v>
      </c>
      <c r="O10" s="20"/>
      <c r="P10" s="20"/>
      <c r="Q10" s="20"/>
      <c r="R10" s="20"/>
      <c r="S10" s="20"/>
      <c r="T10" s="20"/>
      <c r="U10" s="20"/>
      <c r="V10" s="20"/>
      <c r="W10" s="20">
        <v>-3357371</v>
      </c>
      <c r="X10" s="20">
        <v>-1027098</v>
      </c>
      <c r="Y10" s="20">
        <v>-2330273</v>
      </c>
      <c r="Z10" s="21">
        <v>226.87932407618359</v>
      </c>
      <c r="AA10" s="22">
        <v>-2054198</v>
      </c>
    </row>
    <row r="11" spans="1:27" ht="13.5" x14ac:dyDescent="0.25">
      <c r="A11" s="23" t="s">
        <v>39</v>
      </c>
      <c r="B11" s="17" t="s">
        <v>32</v>
      </c>
      <c r="C11" s="18">
        <v>98083144</v>
      </c>
      <c r="D11" s="18"/>
      <c r="E11" s="19"/>
      <c r="F11" s="20"/>
      <c r="G11" s="24">
        <v>100830372</v>
      </c>
      <c r="H11" s="24">
        <v>6534663</v>
      </c>
      <c r="I11" s="24">
        <v>1325665</v>
      </c>
      <c r="J11" s="20">
        <v>108690700</v>
      </c>
      <c r="K11" s="24">
        <v>18775</v>
      </c>
      <c r="L11" s="24">
        <v>2398039</v>
      </c>
      <c r="M11" s="20">
        <v>6066758</v>
      </c>
      <c r="N11" s="24">
        <v>8483572</v>
      </c>
      <c r="O11" s="24"/>
      <c r="P11" s="24"/>
      <c r="Q11" s="20"/>
      <c r="R11" s="24"/>
      <c r="S11" s="24"/>
      <c r="T11" s="20"/>
      <c r="U11" s="24"/>
      <c r="V11" s="24"/>
      <c r="W11" s="24">
        <v>117174272</v>
      </c>
      <c r="X11" s="20"/>
      <c r="Y11" s="24">
        <v>117174272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-325876</v>
      </c>
      <c r="D12" s="18"/>
      <c r="E12" s="19"/>
      <c r="F12" s="20"/>
      <c r="G12" s="20">
        <v>-325876</v>
      </c>
      <c r="H12" s="20"/>
      <c r="I12" s="20"/>
      <c r="J12" s="20">
        <v>-325876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-325876</v>
      </c>
      <c r="X12" s="20"/>
      <c r="Y12" s="20">
        <v>-325876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982483962</v>
      </c>
      <c r="D13" s="29">
        <f>SUM(D6:D12)</f>
        <v>0</v>
      </c>
      <c r="E13" s="30">
        <f t="shared" si="0"/>
        <v>-8049910</v>
      </c>
      <c r="F13" s="31">
        <f t="shared" si="0"/>
        <v>-8049910</v>
      </c>
      <c r="G13" s="31">
        <f t="shared" si="0"/>
        <v>1037013475</v>
      </c>
      <c r="H13" s="31">
        <f t="shared" si="0"/>
        <v>3513828</v>
      </c>
      <c r="I13" s="31">
        <f t="shared" si="0"/>
        <v>6207226</v>
      </c>
      <c r="J13" s="31">
        <f t="shared" si="0"/>
        <v>1046734529</v>
      </c>
      <c r="K13" s="31">
        <f t="shared" si="0"/>
        <v>15538283</v>
      </c>
      <c r="L13" s="31">
        <f t="shared" si="0"/>
        <v>-1283881</v>
      </c>
      <c r="M13" s="31">
        <f t="shared" si="0"/>
        <v>45382938</v>
      </c>
      <c r="N13" s="31">
        <f t="shared" si="0"/>
        <v>59637340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1106371869</v>
      </c>
      <c r="X13" s="31">
        <f t="shared" si="0"/>
        <v>-4024956</v>
      </c>
      <c r="Y13" s="31">
        <f t="shared" si="0"/>
        <v>1110396825</v>
      </c>
      <c r="Z13" s="32">
        <f>+IF(X13&lt;&gt;0,+(Y13/X13)*100,0)</f>
        <v>-27587.800338686931</v>
      </c>
      <c r="AA13" s="33">
        <f>SUM(AA6:AA12)</f>
        <v>-8049910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28876773</v>
      </c>
      <c r="D17" s="18"/>
      <c r="E17" s="19">
        <v>35000000</v>
      </c>
      <c r="F17" s="20">
        <v>35000000</v>
      </c>
      <c r="G17" s="24">
        <v>28266990</v>
      </c>
      <c r="H17" s="24">
        <v>123896</v>
      </c>
      <c r="I17" s="24"/>
      <c r="J17" s="20">
        <v>28390886</v>
      </c>
      <c r="K17" s="24"/>
      <c r="L17" s="24">
        <v>3198768</v>
      </c>
      <c r="M17" s="20">
        <v>2466000</v>
      </c>
      <c r="N17" s="24">
        <v>5664768</v>
      </c>
      <c r="O17" s="24"/>
      <c r="P17" s="24"/>
      <c r="Q17" s="20"/>
      <c r="R17" s="24"/>
      <c r="S17" s="24"/>
      <c r="T17" s="20"/>
      <c r="U17" s="24"/>
      <c r="V17" s="24"/>
      <c r="W17" s="24">
        <v>34055654</v>
      </c>
      <c r="X17" s="20">
        <v>17500002</v>
      </c>
      <c r="Y17" s="24">
        <v>16555652</v>
      </c>
      <c r="Z17" s="25">
        <v>94.603714902432586</v>
      </c>
      <c r="AA17" s="26">
        <v>35000000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28876773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28266990</v>
      </c>
      <c r="H25" s="36">
        <f t="shared" si="1"/>
        <v>123896</v>
      </c>
      <c r="I25" s="36">
        <f t="shared" si="1"/>
        <v>0</v>
      </c>
      <c r="J25" s="36">
        <f t="shared" si="1"/>
        <v>28390886</v>
      </c>
      <c r="K25" s="36">
        <f t="shared" si="1"/>
        <v>0</v>
      </c>
      <c r="L25" s="36">
        <f t="shared" si="1"/>
        <v>3198768</v>
      </c>
      <c r="M25" s="36">
        <f t="shared" si="1"/>
        <v>2466000</v>
      </c>
      <c r="N25" s="36">
        <f t="shared" si="1"/>
        <v>5664768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34055654</v>
      </c>
      <c r="X25" s="36">
        <f t="shared" si="1"/>
        <v>17500002</v>
      </c>
      <c r="Y25" s="36">
        <f t="shared" si="1"/>
        <v>16555652</v>
      </c>
      <c r="Z25" s="37">
        <f>+IF(X25&lt;&gt;0,+(Y25/X25)*100,0)</f>
        <v>94.603714902432586</v>
      </c>
      <c r="AA25" s="38">
        <f>SUM(AA15:AA24)</f>
        <v>35000000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1011360735</v>
      </c>
      <c r="D26" s="29">
        <f>+D13+D25</f>
        <v>0</v>
      </c>
      <c r="E26" s="30">
        <f t="shared" si="2"/>
        <v>26950090</v>
      </c>
      <c r="F26" s="31">
        <f t="shared" si="2"/>
        <v>26950090</v>
      </c>
      <c r="G26" s="31">
        <f t="shared" si="2"/>
        <v>1065280465</v>
      </c>
      <c r="H26" s="31">
        <f t="shared" si="2"/>
        <v>3637724</v>
      </c>
      <c r="I26" s="31">
        <f t="shared" si="2"/>
        <v>6207226</v>
      </c>
      <c r="J26" s="31">
        <f t="shared" si="2"/>
        <v>1075125415</v>
      </c>
      <c r="K26" s="31">
        <f t="shared" si="2"/>
        <v>15538283</v>
      </c>
      <c r="L26" s="31">
        <f t="shared" si="2"/>
        <v>1914887</v>
      </c>
      <c r="M26" s="31">
        <f t="shared" si="2"/>
        <v>47848938</v>
      </c>
      <c r="N26" s="31">
        <f t="shared" si="2"/>
        <v>65302108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1140427523</v>
      </c>
      <c r="X26" s="31">
        <f t="shared" si="2"/>
        <v>13475046</v>
      </c>
      <c r="Y26" s="31">
        <f t="shared" si="2"/>
        <v>1126952477</v>
      </c>
      <c r="Z26" s="32">
        <f>+IF(X26&lt;&gt;0,+(Y26/X26)*100,0)</f>
        <v>8363.2551384240178</v>
      </c>
      <c r="AA26" s="33">
        <f>+AA13+AA25</f>
        <v>26950090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-66335</v>
      </c>
      <c r="D31" s="18"/>
      <c r="E31" s="19"/>
      <c r="F31" s="20"/>
      <c r="G31" s="20">
        <v>-66337</v>
      </c>
      <c r="H31" s="20">
        <v>-2985</v>
      </c>
      <c r="I31" s="20"/>
      <c r="J31" s="20">
        <v>-69322</v>
      </c>
      <c r="K31" s="20">
        <v>-9008</v>
      </c>
      <c r="L31" s="20"/>
      <c r="M31" s="20"/>
      <c r="N31" s="20">
        <v>-9008</v>
      </c>
      <c r="O31" s="20"/>
      <c r="P31" s="20"/>
      <c r="Q31" s="20"/>
      <c r="R31" s="20"/>
      <c r="S31" s="20"/>
      <c r="T31" s="20"/>
      <c r="U31" s="20"/>
      <c r="V31" s="20"/>
      <c r="W31" s="20">
        <v>-78330</v>
      </c>
      <c r="X31" s="20"/>
      <c r="Y31" s="20">
        <v>-78330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-164226967</v>
      </c>
      <c r="D32" s="18"/>
      <c r="E32" s="19">
        <v>-2054198</v>
      </c>
      <c r="F32" s="20">
        <v>-2054198</v>
      </c>
      <c r="G32" s="20">
        <v>-43454559</v>
      </c>
      <c r="H32" s="20">
        <v>647785</v>
      </c>
      <c r="I32" s="20">
        <v>-17034</v>
      </c>
      <c r="J32" s="20">
        <v>-42823808</v>
      </c>
      <c r="K32" s="20">
        <v>-729952</v>
      </c>
      <c r="L32" s="20">
        <v>-209166</v>
      </c>
      <c r="M32" s="20">
        <v>-54013872</v>
      </c>
      <c r="N32" s="20">
        <v>-54952990</v>
      </c>
      <c r="O32" s="20"/>
      <c r="P32" s="20"/>
      <c r="Q32" s="20"/>
      <c r="R32" s="20"/>
      <c r="S32" s="20"/>
      <c r="T32" s="20"/>
      <c r="U32" s="20"/>
      <c r="V32" s="20"/>
      <c r="W32" s="20">
        <v>-97776798</v>
      </c>
      <c r="X32" s="20">
        <v>-1027098</v>
      </c>
      <c r="Y32" s="20">
        <v>-96749700</v>
      </c>
      <c r="Z32" s="21">
        <v>9419.714574461248</v>
      </c>
      <c r="AA32" s="22">
        <v>-2054198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95480435</v>
      </c>
      <c r="D35" s="18"/>
      <c r="E35" s="19">
        <v>24094521</v>
      </c>
      <c r="F35" s="20">
        <v>24094521</v>
      </c>
      <c r="G35" s="20">
        <v>96958316</v>
      </c>
      <c r="H35" s="20">
        <v>1967029</v>
      </c>
      <c r="I35" s="20">
        <v>1968691</v>
      </c>
      <c r="J35" s="20">
        <v>100894036</v>
      </c>
      <c r="K35" s="20">
        <v>2140566</v>
      </c>
      <c r="L35" s="20">
        <v>1951577</v>
      </c>
      <c r="M35" s="20">
        <v>2084319</v>
      </c>
      <c r="N35" s="20">
        <v>6176462</v>
      </c>
      <c r="O35" s="20"/>
      <c r="P35" s="20"/>
      <c r="Q35" s="20"/>
      <c r="R35" s="20"/>
      <c r="S35" s="20"/>
      <c r="T35" s="20"/>
      <c r="U35" s="20"/>
      <c r="V35" s="20"/>
      <c r="W35" s="20">
        <v>107070498</v>
      </c>
      <c r="X35" s="20">
        <v>12047262</v>
      </c>
      <c r="Y35" s="20">
        <v>95023236</v>
      </c>
      <c r="Z35" s="21">
        <v>788.75379318553871</v>
      </c>
      <c r="AA35" s="22">
        <v>24094521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-68812867</v>
      </c>
      <c r="D37" s="29">
        <f t="shared" ref="D37:Y37" si="3">SUM(D29:D36)</f>
        <v>0</v>
      </c>
      <c r="E37" s="30">
        <f t="shared" si="3"/>
        <v>22040323</v>
      </c>
      <c r="F37" s="31">
        <f t="shared" si="3"/>
        <v>22040323</v>
      </c>
      <c r="G37" s="31">
        <f t="shared" si="3"/>
        <v>53437420</v>
      </c>
      <c r="H37" s="31">
        <f t="shared" si="3"/>
        <v>2611829</v>
      </c>
      <c r="I37" s="31">
        <f t="shared" si="3"/>
        <v>1951657</v>
      </c>
      <c r="J37" s="31">
        <f t="shared" si="3"/>
        <v>58000906</v>
      </c>
      <c r="K37" s="31">
        <f t="shared" si="3"/>
        <v>1401606</v>
      </c>
      <c r="L37" s="31">
        <f t="shared" si="3"/>
        <v>1742411</v>
      </c>
      <c r="M37" s="31">
        <f t="shared" si="3"/>
        <v>-51929553</v>
      </c>
      <c r="N37" s="31">
        <f t="shared" si="3"/>
        <v>-48785536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9215370</v>
      </c>
      <c r="X37" s="31">
        <f t="shared" si="3"/>
        <v>11020164</v>
      </c>
      <c r="Y37" s="31">
        <f t="shared" si="3"/>
        <v>-1804794</v>
      </c>
      <c r="Z37" s="32">
        <f>+IF(X37&lt;&gt;0,+(Y37/X37)*100,0)</f>
        <v>-16.377197290348853</v>
      </c>
      <c r="AA37" s="33">
        <f>SUM(AA29:AA36)</f>
        <v>22040323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-68812867</v>
      </c>
      <c r="D44" s="29">
        <f>+D37+D43</f>
        <v>0</v>
      </c>
      <c r="E44" s="30">
        <f t="shared" si="5"/>
        <v>22040323</v>
      </c>
      <c r="F44" s="31">
        <f t="shared" si="5"/>
        <v>22040323</v>
      </c>
      <c r="G44" s="31">
        <f t="shared" si="5"/>
        <v>53437420</v>
      </c>
      <c r="H44" s="31">
        <f t="shared" si="5"/>
        <v>2611829</v>
      </c>
      <c r="I44" s="31">
        <f t="shared" si="5"/>
        <v>1951657</v>
      </c>
      <c r="J44" s="31">
        <f t="shared" si="5"/>
        <v>58000906</v>
      </c>
      <c r="K44" s="31">
        <f t="shared" si="5"/>
        <v>1401606</v>
      </c>
      <c r="L44" s="31">
        <f t="shared" si="5"/>
        <v>1742411</v>
      </c>
      <c r="M44" s="31">
        <f t="shared" si="5"/>
        <v>-51929553</v>
      </c>
      <c r="N44" s="31">
        <f t="shared" si="5"/>
        <v>-48785536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9215370</v>
      </c>
      <c r="X44" s="31">
        <f t="shared" si="5"/>
        <v>11020164</v>
      </c>
      <c r="Y44" s="31">
        <f t="shared" si="5"/>
        <v>-1804794</v>
      </c>
      <c r="Z44" s="32">
        <f>+IF(X44&lt;&gt;0,+(Y44/X44)*100,0)</f>
        <v>-16.377197290348853</v>
      </c>
      <c r="AA44" s="33">
        <f>+AA37+AA43</f>
        <v>22040323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1080173602</v>
      </c>
      <c r="D45" s="42">
        <f t="shared" si="6"/>
        <v>0</v>
      </c>
      <c r="E45" s="43">
        <f t="shared" si="6"/>
        <v>4909767</v>
      </c>
      <c r="F45" s="44">
        <f t="shared" si="6"/>
        <v>4909767</v>
      </c>
      <c r="G45" s="44">
        <f t="shared" si="6"/>
        <v>1011843045</v>
      </c>
      <c r="H45" s="44">
        <f t="shared" si="6"/>
        <v>1025895</v>
      </c>
      <c r="I45" s="44">
        <f t="shared" si="6"/>
        <v>4255569</v>
      </c>
      <c r="J45" s="44">
        <f t="shared" si="6"/>
        <v>1017124509</v>
      </c>
      <c r="K45" s="44">
        <f t="shared" si="6"/>
        <v>14136677</v>
      </c>
      <c r="L45" s="44">
        <f t="shared" si="6"/>
        <v>172476</v>
      </c>
      <c r="M45" s="44">
        <f t="shared" si="6"/>
        <v>99778491</v>
      </c>
      <c r="N45" s="44">
        <f t="shared" si="6"/>
        <v>114087644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1131212153</v>
      </c>
      <c r="X45" s="44">
        <f t="shared" si="6"/>
        <v>2454882</v>
      </c>
      <c r="Y45" s="44">
        <f t="shared" si="6"/>
        <v>1128757271</v>
      </c>
      <c r="Z45" s="45">
        <f>+IF(X45&lt;&gt;0,+(Y45/X45)*100,0)</f>
        <v>45980.102954032009</v>
      </c>
      <c r="AA45" s="46">
        <f>+AA26-AA44</f>
        <v>4909767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17430</v>
      </c>
      <c r="D47" s="18"/>
      <c r="E47" s="19">
        <v>4909768</v>
      </c>
      <c r="F47" s="20">
        <v>4909768</v>
      </c>
      <c r="G47" s="20">
        <v>17430</v>
      </c>
      <c r="H47" s="20"/>
      <c r="I47" s="20"/>
      <c r="J47" s="20">
        <v>17430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17430</v>
      </c>
      <c r="X47" s="20">
        <v>2454882</v>
      </c>
      <c r="Y47" s="20">
        <v>-2437452</v>
      </c>
      <c r="Z47" s="47">
        <v>-99.289986239664472</v>
      </c>
      <c r="AA47" s="22">
        <v>4909768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17430</v>
      </c>
      <c r="D50" s="50">
        <f t="shared" ref="D50:Y50" si="7">SUM(D47:D49)</f>
        <v>0</v>
      </c>
      <c r="E50" s="51">
        <f t="shared" si="7"/>
        <v>4909768</v>
      </c>
      <c r="F50" s="52">
        <f t="shared" si="7"/>
        <v>4909768</v>
      </c>
      <c r="G50" s="52">
        <f t="shared" si="7"/>
        <v>17430</v>
      </c>
      <c r="H50" s="52">
        <f t="shared" si="7"/>
        <v>0</v>
      </c>
      <c r="I50" s="52">
        <f t="shared" si="7"/>
        <v>0</v>
      </c>
      <c r="J50" s="52">
        <f t="shared" si="7"/>
        <v>17430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17430</v>
      </c>
      <c r="X50" s="52">
        <f t="shared" si="7"/>
        <v>2454882</v>
      </c>
      <c r="Y50" s="52">
        <f t="shared" si="7"/>
        <v>-2437452</v>
      </c>
      <c r="Z50" s="53">
        <f>+IF(X50&lt;&gt;0,+(Y50/X50)*100,0)</f>
        <v>-99.289986239664472</v>
      </c>
      <c r="AA50" s="54">
        <f>SUM(AA47:AA49)</f>
        <v>4909768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128729918</v>
      </c>
      <c r="D6" s="18"/>
      <c r="E6" s="19">
        <v>248825127</v>
      </c>
      <c r="F6" s="20">
        <v>248825127</v>
      </c>
      <c r="G6" s="20">
        <v>77085375</v>
      </c>
      <c r="H6" s="20">
        <v>-21547959</v>
      </c>
      <c r="I6" s="20">
        <v>1368585</v>
      </c>
      <c r="J6" s="20">
        <v>56906001</v>
      </c>
      <c r="K6" s="20">
        <v>-6976317</v>
      </c>
      <c r="L6" s="20">
        <v>-1898574</v>
      </c>
      <c r="M6" s="20">
        <v>-24588680</v>
      </c>
      <c r="N6" s="20">
        <v>-33463571</v>
      </c>
      <c r="O6" s="20"/>
      <c r="P6" s="20"/>
      <c r="Q6" s="20"/>
      <c r="R6" s="20"/>
      <c r="S6" s="20"/>
      <c r="T6" s="20"/>
      <c r="U6" s="20"/>
      <c r="V6" s="20"/>
      <c r="W6" s="20">
        <v>23442430</v>
      </c>
      <c r="X6" s="20">
        <v>124412573</v>
      </c>
      <c r="Y6" s="20">
        <v>-100970143</v>
      </c>
      <c r="Z6" s="21">
        <v>-81.157507288270608</v>
      </c>
      <c r="AA6" s="22">
        <v>248825127</v>
      </c>
    </row>
    <row r="7" spans="1:27" ht="13.5" x14ac:dyDescent="0.25">
      <c r="A7" s="23" t="s">
        <v>35</v>
      </c>
      <c r="B7" s="17" t="s">
        <v>32</v>
      </c>
      <c r="C7" s="18">
        <v>171027935</v>
      </c>
      <c r="D7" s="18"/>
      <c r="E7" s="19">
        <v>-104376924</v>
      </c>
      <c r="F7" s="20">
        <v>-104376924</v>
      </c>
      <c r="G7" s="20">
        <v>178048971</v>
      </c>
      <c r="H7" s="20">
        <v>-2301038</v>
      </c>
      <c r="I7" s="20">
        <v>1569962</v>
      </c>
      <c r="J7" s="20">
        <v>177317895</v>
      </c>
      <c r="K7" s="20">
        <v>-1644266</v>
      </c>
      <c r="L7" s="20">
        <v>-17931397</v>
      </c>
      <c r="M7" s="20">
        <v>3234034</v>
      </c>
      <c r="N7" s="20">
        <v>-16341629</v>
      </c>
      <c r="O7" s="20"/>
      <c r="P7" s="20"/>
      <c r="Q7" s="20"/>
      <c r="R7" s="20"/>
      <c r="S7" s="20"/>
      <c r="T7" s="20"/>
      <c r="U7" s="20"/>
      <c r="V7" s="20"/>
      <c r="W7" s="20">
        <v>160976266</v>
      </c>
      <c r="X7" s="20">
        <v>-52188485</v>
      </c>
      <c r="Y7" s="20">
        <v>213164751</v>
      </c>
      <c r="Z7" s="21">
        <v>-408.45169389377753</v>
      </c>
      <c r="AA7" s="22">
        <v>-104376924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-29334441</v>
      </c>
      <c r="D10" s="18"/>
      <c r="E10" s="19">
        <v>-13362066</v>
      </c>
      <c r="F10" s="20">
        <v>-13362066</v>
      </c>
      <c r="G10" s="20">
        <v>-30778747</v>
      </c>
      <c r="H10" s="20">
        <v>-1747162</v>
      </c>
      <c r="I10" s="20">
        <v>-1152446</v>
      </c>
      <c r="J10" s="20">
        <v>-33678355</v>
      </c>
      <c r="K10" s="20">
        <v>-1369616</v>
      </c>
      <c r="L10" s="20">
        <v>-671173</v>
      </c>
      <c r="M10" s="20">
        <v>-2472588</v>
      </c>
      <c r="N10" s="20">
        <v>-4513377</v>
      </c>
      <c r="O10" s="20"/>
      <c r="P10" s="20"/>
      <c r="Q10" s="20"/>
      <c r="R10" s="20"/>
      <c r="S10" s="20"/>
      <c r="T10" s="20"/>
      <c r="U10" s="20"/>
      <c r="V10" s="20"/>
      <c r="W10" s="20">
        <v>-38191732</v>
      </c>
      <c r="X10" s="20">
        <v>-6681024</v>
      </c>
      <c r="Y10" s="20">
        <v>-31510708</v>
      </c>
      <c r="Z10" s="21">
        <v>471.64488557442689</v>
      </c>
      <c r="AA10" s="22">
        <v>-13362066</v>
      </c>
    </row>
    <row r="11" spans="1:27" ht="13.5" x14ac:dyDescent="0.25">
      <c r="A11" s="23" t="s">
        <v>39</v>
      </c>
      <c r="B11" s="17" t="s">
        <v>32</v>
      </c>
      <c r="C11" s="18">
        <v>236800834</v>
      </c>
      <c r="D11" s="18"/>
      <c r="E11" s="19"/>
      <c r="F11" s="20"/>
      <c r="G11" s="24">
        <v>239734081</v>
      </c>
      <c r="H11" s="24">
        <v>7580572</v>
      </c>
      <c r="I11" s="24">
        <v>4736475</v>
      </c>
      <c r="J11" s="20">
        <v>252051128</v>
      </c>
      <c r="K11" s="24">
        <v>5213239</v>
      </c>
      <c r="L11" s="24">
        <v>4062066</v>
      </c>
      <c r="M11" s="20">
        <v>6997067</v>
      </c>
      <c r="N11" s="24">
        <v>16272372</v>
      </c>
      <c r="O11" s="24"/>
      <c r="P11" s="24"/>
      <c r="Q11" s="20"/>
      <c r="R11" s="24"/>
      <c r="S11" s="24"/>
      <c r="T11" s="20"/>
      <c r="U11" s="24"/>
      <c r="V11" s="24"/>
      <c r="W11" s="24">
        <v>268323500</v>
      </c>
      <c r="X11" s="20"/>
      <c r="Y11" s="24">
        <v>268323500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-1679163</v>
      </c>
      <c r="D12" s="18"/>
      <c r="E12" s="19"/>
      <c r="F12" s="20"/>
      <c r="G12" s="20">
        <v>-1679163</v>
      </c>
      <c r="H12" s="20"/>
      <c r="I12" s="20"/>
      <c r="J12" s="20">
        <v>-1679163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-1679163</v>
      </c>
      <c r="X12" s="20"/>
      <c r="Y12" s="20">
        <v>-1679163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505545083</v>
      </c>
      <c r="D13" s="29">
        <f>SUM(D6:D12)</f>
        <v>0</v>
      </c>
      <c r="E13" s="30">
        <f t="shared" si="0"/>
        <v>131086137</v>
      </c>
      <c r="F13" s="31">
        <f t="shared" si="0"/>
        <v>131086137</v>
      </c>
      <c r="G13" s="31">
        <f t="shared" si="0"/>
        <v>462410517</v>
      </c>
      <c r="H13" s="31">
        <f t="shared" si="0"/>
        <v>-18015587</v>
      </c>
      <c r="I13" s="31">
        <f t="shared" si="0"/>
        <v>6522576</v>
      </c>
      <c r="J13" s="31">
        <f t="shared" si="0"/>
        <v>450917506</v>
      </c>
      <c r="K13" s="31">
        <f t="shared" si="0"/>
        <v>-4776960</v>
      </c>
      <c r="L13" s="31">
        <f t="shared" si="0"/>
        <v>-16439078</v>
      </c>
      <c r="M13" s="31">
        <f t="shared" si="0"/>
        <v>-16830167</v>
      </c>
      <c r="N13" s="31">
        <f t="shared" si="0"/>
        <v>-38046205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412871301</v>
      </c>
      <c r="X13" s="31">
        <f t="shared" si="0"/>
        <v>65543064</v>
      </c>
      <c r="Y13" s="31">
        <f t="shared" si="0"/>
        <v>347328237</v>
      </c>
      <c r="Z13" s="32">
        <f>+IF(X13&lt;&gt;0,+(Y13/X13)*100,0)</f>
        <v>529.92371092080771</v>
      </c>
      <c r="AA13" s="33">
        <f>SUM(AA6:AA12)</f>
        <v>131086137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174112944</v>
      </c>
      <c r="D17" s="18"/>
      <c r="E17" s="19">
        <v>85740003</v>
      </c>
      <c r="F17" s="20">
        <v>85740003</v>
      </c>
      <c r="G17" s="24">
        <v>193843851</v>
      </c>
      <c r="H17" s="24">
        <v>8213949</v>
      </c>
      <c r="I17" s="24">
        <v>1232253</v>
      </c>
      <c r="J17" s="20">
        <v>203290053</v>
      </c>
      <c r="K17" s="24">
        <v>1684647</v>
      </c>
      <c r="L17" s="24">
        <v>5728137</v>
      </c>
      <c r="M17" s="20">
        <v>5214260</v>
      </c>
      <c r="N17" s="24">
        <v>12627044</v>
      </c>
      <c r="O17" s="24"/>
      <c r="P17" s="24"/>
      <c r="Q17" s="20"/>
      <c r="R17" s="24"/>
      <c r="S17" s="24"/>
      <c r="T17" s="20"/>
      <c r="U17" s="24"/>
      <c r="V17" s="24"/>
      <c r="W17" s="24">
        <v>215917097</v>
      </c>
      <c r="X17" s="20">
        <v>42869988</v>
      </c>
      <c r="Y17" s="24">
        <v>173047109</v>
      </c>
      <c r="Z17" s="25">
        <v>403.65560400903308</v>
      </c>
      <c r="AA17" s="26">
        <v>85740003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174112944</v>
      </c>
      <c r="D25" s="29">
        <f t="shared" ref="D25:Y25" si="1">SUM(D15:D24)</f>
        <v>0</v>
      </c>
      <c r="E25" s="35">
        <f t="shared" si="1"/>
        <v>85740003</v>
      </c>
      <c r="F25" s="36">
        <f t="shared" si="1"/>
        <v>85740003</v>
      </c>
      <c r="G25" s="36">
        <f t="shared" si="1"/>
        <v>193843851</v>
      </c>
      <c r="H25" s="36">
        <f t="shared" si="1"/>
        <v>8213949</v>
      </c>
      <c r="I25" s="36">
        <f t="shared" si="1"/>
        <v>1232253</v>
      </c>
      <c r="J25" s="36">
        <f t="shared" si="1"/>
        <v>203290053</v>
      </c>
      <c r="K25" s="36">
        <f t="shared" si="1"/>
        <v>1684647</v>
      </c>
      <c r="L25" s="36">
        <f t="shared" si="1"/>
        <v>5728137</v>
      </c>
      <c r="M25" s="36">
        <f t="shared" si="1"/>
        <v>5214260</v>
      </c>
      <c r="N25" s="36">
        <f t="shared" si="1"/>
        <v>12627044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215917097</v>
      </c>
      <c r="X25" s="36">
        <f t="shared" si="1"/>
        <v>42869988</v>
      </c>
      <c r="Y25" s="36">
        <f t="shared" si="1"/>
        <v>173047109</v>
      </c>
      <c r="Z25" s="37">
        <f>+IF(X25&lt;&gt;0,+(Y25/X25)*100,0)</f>
        <v>403.65560400903308</v>
      </c>
      <c r="AA25" s="38">
        <f>SUM(AA15:AA24)</f>
        <v>85740003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679658027</v>
      </c>
      <c r="D26" s="29">
        <f>+D13+D25</f>
        <v>0</v>
      </c>
      <c r="E26" s="30">
        <f t="shared" si="2"/>
        <v>216826140</v>
      </c>
      <c r="F26" s="31">
        <f t="shared" si="2"/>
        <v>216826140</v>
      </c>
      <c r="G26" s="31">
        <f t="shared" si="2"/>
        <v>656254368</v>
      </c>
      <c r="H26" s="31">
        <f t="shared" si="2"/>
        <v>-9801638</v>
      </c>
      <c r="I26" s="31">
        <f t="shared" si="2"/>
        <v>7754829</v>
      </c>
      <c r="J26" s="31">
        <f t="shared" si="2"/>
        <v>654207559</v>
      </c>
      <c r="K26" s="31">
        <f t="shared" si="2"/>
        <v>-3092313</v>
      </c>
      <c r="L26" s="31">
        <f t="shared" si="2"/>
        <v>-10710941</v>
      </c>
      <c r="M26" s="31">
        <f t="shared" si="2"/>
        <v>-11615907</v>
      </c>
      <c r="N26" s="31">
        <f t="shared" si="2"/>
        <v>-25419161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628788398</v>
      </c>
      <c r="X26" s="31">
        <f t="shared" si="2"/>
        <v>108413052</v>
      </c>
      <c r="Y26" s="31">
        <f t="shared" si="2"/>
        <v>520375346</v>
      </c>
      <c r="Z26" s="32">
        <f>+IF(X26&lt;&gt;0,+(Y26/X26)*100,0)</f>
        <v>479.9932631727774</v>
      </c>
      <c r="AA26" s="33">
        <f>+AA13+AA25</f>
        <v>216826140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-176501</v>
      </c>
      <c r="D31" s="18"/>
      <c r="E31" s="19">
        <v>10457909</v>
      </c>
      <c r="F31" s="20">
        <v>10457909</v>
      </c>
      <c r="G31" s="20">
        <v>-788559</v>
      </c>
      <c r="H31" s="20">
        <v>308074</v>
      </c>
      <c r="I31" s="20">
        <v>-7598</v>
      </c>
      <c r="J31" s="20">
        <v>-488083</v>
      </c>
      <c r="K31" s="20">
        <v>-21336</v>
      </c>
      <c r="L31" s="20">
        <v>-23413</v>
      </c>
      <c r="M31" s="20">
        <v>-5919</v>
      </c>
      <c r="N31" s="20">
        <v>-50668</v>
      </c>
      <c r="O31" s="20"/>
      <c r="P31" s="20"/>
      <c r="Q31" s="20"/>
      <c r="R31" s="20"/>
      <c r="S31" s="20"/>
      <c r="T31" s="20"/>
      <c r="U31" s="20"/>
      <c r="V31" s="20"/>
      <c r="W31" s="20">
        <v>-538751</v>
      </c>
      <c r="X31" s="20">
        <v>10457909</v>
      </c>
      <c r="Y31" s="20">
        <v>-10996660</v>
      </c>
      <c r="Z31" s="21">
        <v>-105.15161300409098</v>
      </c>
      <c r="AA31" s="22">
        <v>10457909</v>
      </c>
    </row>
    <row r="32" spans="1:27" ht="13.5" x14ac:dyDescent="0.25">
      <c r="A32" s="23" t="s">
        <v>59</v>
      </c>
      <c r="B32" s="17" t="s">
        <v>32</v>
      </c>
      <c r="C32" s="18">
        <v>45518432</v>
      </c>
      <c r="D32" s="18"/>
      <c r="E32" s="19">
        <v>74667486</v>
      </c>
      <c r="F32" s="20">
        <v>74667486</v>
      </c>
      <c r="G32" s="20">
        <v>-9324808</v>
      </c>
      <c r="H32" s="20">
        <v>-597661</v>
      </c>
      <c r="I32" s="20">
        <v>-111402</v>
      </c>
      <c r="J32" s="20">
        <v>-10033871</v>
      </c>
      <c r="K32" s="20">
        <v>3827</v>
      </c>
      <c r="L32" s="20">
        <v>-144003</v>
      </c>
      <c r="M32" s="20">
        <v>-121805</v>
      </c>
      <c r="N32" s="20">
        <v>-261981</v>
      </c>
      <c r="O32" s="20"/>
      <c r="P32" s="20"/>
      <c r="Q32" s="20"/>
      <c r="R32" s="20"/>
      <c r="S32" s="20"/>
      <c r="T32" s="20"/>
      <c r="U32" s="20"/>
      <c r="V32" s="20"/>
      <c r="W32" s="20">
        <v>-10295852</v>
      </c>
      <c r="X32" s="20">
        <v>37333734</v>
      </c>
      <c r="Y32" s="20">
        <v>-47629586</v>
      </c>
      <c r="Z32" s="21">
        <v>-127.57787903026254</v>
      </c>
      <c r="AA32" s="22">
        <v>74667486</v>
      </c>
    </row>
    <row r="33" spans="1:27" ht="13.5" x14ac:dyDescent="0.25">
      <c r="A33" s="23" t="s">
        <v>60</v>
      </c>
      <c r="B33" s="17" t="s">
        <v>32</v>
      </c>
      <c r="C33" s="18">
        <v>-64756000</v>
      </c>
      <c r="D33" s="18"/>
      <c r="E33" s="19">
        <v>4954999</v>
      </c>
      <c r="F33" s="20">
        <v>4954999</v>
      </c>
      <c r="G33" s="20">
        <v>-64756000</v>
      </c>
      <c r="H33" s="20">
        <v>-259616</v>
      </c>
      <c r="I33" s="20"/>
      <c r="J33" s="20">
        <v>-65015616</v>
      </c>
      <c r="K33" s="20">
        <v>-1206000</v>
      </c>
      <c r="L33" s="20">
        <v>-858600</v>
      </c>
      <c r="M33" s="20">
        <v>-1949400</v>
      </c>
      <c r="N33" s="20">
        <v>-4014000</v>
      </c>
      <c r="O33" s="20"/>
      <c r="P33" s="20"/>
      <c r="Q33" s="20"/>
      <c r="R33" s="20"/>
      <c r="S33" s="20"/>
      <c r="T33" s="20"/>
      <c r="U33" s="20"/>
      <c r="V33" s="20"/>
      <c r="W33" s="20">
        <v>-69029616</v>
      </c>
      <c r="X33" s="20">
        <v>2477502</v>
      </c>
      <c r="Y33" s="20">
        <v>-71507118</v>
      </c>
      <c r="Z33" s="21">
        <v>-2886.258739649857</v>
      </c>
      <c r="AA33" s="22">
        <v>4954999</v>
      </c>
    </row>
    <row r="34" spans="1:27" ht="13.5" x14ac:dyDescent="0.25">
      <c r="A34" s="23" t="s">
        <v>61</v>
      </c>
      <c r="B34" s="17" t="s">
        <v>32</v>
      </c>
      <c r="C34" s="18">
        <v>-143585</v>
      </c>
      <c r="D34" s="18"/>
      <c r="E34" s="19"/>
      <c r="F34" s="20"/>
      <c r="G34" s="20">
        <v>-207842</v>
      </c>
      <c r="H34" s="20"/>
      <c r="I34" s="20"/>
      <c r="J34" s="20">
        <v>-207842</v>
      </c>
      <c r="K34" s="20">
        <v>-116589</v>
      </c>
      <c r="L34" s="20">
        <v>-61632</v>
      </c>
      <c r="M34" s="20">
        <v>-52424</v>
      </c>
      <c r="N34" s="20">
        <v>-230645</v>
      </c>
      <c r="O34" s="20"/>
      <c r="P34" s="20"/>
      <c r="Q34" s="20"/>
      <c r="R34" s="20"/>
      <c r="S34" s="20"/>
      <c r="T34" s="20"/>
      <c r="U34" s="20"/>
      <c r="V34" s="20"/>
      <c r="W34" s="20">
        <v>-438487</v>
      </c>
      <c r="X34" s="20"/>
      <c r="Y34" s="20">
        <v>-438487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265363880</v>
      </c>
      <c r="D35" s="18"/>
      <c r="E35" s="19"/>
      <c r="F35" s="20"/>
      <c r="G35" s="20">
        <v>269509016</v>
      </c>
      <c r="H35" s="20">
        <v>4605336</v>
      </c>
      <c r="I35" s="20">
        <v>4816196</v>
      </c>
      <c r="J35" s="20">
        <v>278930548</v>
      </c>
      <c r="K35" s="20">
        <v>4041321</v>
      </c>
      <c r="L35" s="20">
        <v>4620342</v>
      </c>
      <c r="M35" s="20">
        <v>4182040</v>
      </c>
      <c r="N35" s="20">
        <v>12843703</v>
      </c>
      <c r="O35" s="20"/>
      <c r="P35" s="20"/>
      <c r="Q35" s="20"/>
      <c r="R35" s="20"/>
      <c r="S35" s="20"/>
      <c r="T35" s="20"/>
      <c r="U35" s="20"/>
      <c r="V35" s="20"/>
      <c r="W35" s="20">
        <v>291774251</v>
      </c>
      <c r="X35" s="20"/>
      <c r="Y35" s="20">
        <v>291774251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245806226</v>
      </c>
      <c r="D37" s="29">
        <f t="shared" ref="D37:Y37" si="3">SUM(D29:D36)</f>
        <v>0</v>
      </c>
      <c r="E37" s="30">
        <f t="shared" si="3"/>
        <v>90080394</v>
      </c>
      <c r="F37" s="31">
        <f t="shared" si="3"/>
        <v>90080394</v>
      </c>
      <c r="G37" s="31">
        <f t="shared" si="3"/>
        <v>194431807</v>
      </c>
      <c r="H37" s="31">
        <f t="shared" si="3"/>
        <v>4056133</v>
      </c>
      <c r="I37" s="31">
        <f t="shared" si="3"/>
        <v>4697196</v>
      </c>
      <c r="J37" s="31">
        <f t="shared" si="3"/>
        <v>203185136</v>
      </c>
      <c r="K37" s="31">
        <f t="shared" si="3"/>
        <v>2701223</v>
      </c>
      <c r="L37" s="31">
        <f t="shared" si="3"/>
        <v>3532694</v>
      </c>
      <c r="M37" s="31">
        <f t="shared" si="3"/>
        <v>2052492</v>
      </c>
      <c r="N37" s="31">
        <f t="shared" si="3"/>
        <v>8286409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211471545</v>
      </c>
      <c r="X37" s="31">
        <f t="shared" si="3"/>
        <v>50269145</v>
      </c>
      <c r="Y37" s="31">
        <f t="shared" si="3"/>
        <v>161202400</v>
      </c>
      <c r="Z37" s="32">
        <f>+IF(X37&lt;&gt;0,+(Y37/X37)*100,0)</f>
        <v>320.67861906145413</v>
      </c>
      <c r="AA37" s="33">
        <f>SUM(AA29:AA36)</f>
        <v>90080394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245806226</v>
      </c>
      <c r="D44" s="29">
        <f>+D37+D43</f>
        <v>0</v>
      </c>
      <c r="E44" s="30">
        <f t="shared" si="5"/>
        <v>90080394</v>
      </c>
      <c r="F44" s="31">
        <f t="shared" si="5"/>
        <v>90080394</v>
      </c>
      <c r="G44" s="31">
        <f t="shared" si="5"/>
        <v>194431807</v>
      </c>
      <c r="H44" s="31">
        <f t="shared" si="5"/>
        <v>4056133</v>
      </c>
      <c r="I44" s="31">
        <f t="shared" si="5"/>
        <v>4697196</v>
      </c>
      <c r="J44" s="31">
        <f t="shared" si="5"/>
        <v>203185136</v>
      </c>
      <c r="K44" s="31">
        <f t="shared" si="5"/>
        <v>2701223</v>
      </c>
      <c r="L44" s="31">
        <f t="shared" si="5"/>
        <v>3532694</v>
      </c>
      <c r="M44" s="31">
        <f t="shared" si="5"/>
        <v>2052492</v>
      </c>
      <c r="N44" s="31">
        <f t="shared" si="5"/>
        <v>8286409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211471545</v>
      </c>
      <c r="X44" s="31">
        <f t="shared" si="5"/>
        <v>50269145</v>
      </c>
      <c r="Y44" s="31">
        <f t="shared" si="5"/>
        <v>161202400</v>
      </c>
      <c r="Z44" s="32">
        <f>+IF(X44&lt;&gt;0,+(Y44/X44)*100,0)</f>
        <v>320.67861906145413</v>
      </c>
      <c r="AA44" s="33">
        <f>+AA37+AA43</f>
        <v>90080394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433851801</v>
      </c>
      <c r="D45" s="42">
        <f t="shared" si="6"/>
        <v>0</v>
      </c>
      <c r="E45" s="43">
        <f t="shared" si="6"/>
        <v>126745746</v>
      </c>
      <c r="F45" s="44">
        <f t="shared" si="6"/>
        <v>126745746</v>
      </c>
      <c r="G45" s="44">
        <f t="shared" si="6"/>
        <v>461822561</v>
      </c>
      <c r="H45" s="44">
        <f t="shared" si="6"/>
        <v>-13857771</v>
      </c>
      <c r="I45" s="44">
        <f t="shared" si="6"/>
        <v>3057633</v>
      </c>
      <c r="J45" s="44">
        <f t="shared" si="6"/>
        <v>451022423</v>
      </c>
      <c r="K45" s="44">
        <f t="shared" si="6"/>
        <v>-5793536</v>
      </c>
      <c r="L45" s="44">
        <f t="shared" si="6"/>
        <v>-14243635</v>
      </c>
      <c r="M45" s="44">
        <f t="shared" si="6"/>
        <v>-13668399</v>
      </c>
      <c r="N45" s="44">
        <f t="shared" si="6"/>
        <v>-33705570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417316853</v>
      </c>
      <c r="X45" s="44">
        <f t="shared" si="6"/>
        <v>58143907</v>
      </c>
      <c r="Y45" s="44">
        <f t="shared" si="6"/>
        <v>359172946</v>
      </c>
      <c r="Z45" s="45">
        <f>+IF(X45&lt;&gt;0,+(Y45/X45)*100,0)</f>
        <v>617.73101350069237</v>
      </c>
      <c r="AA45" s="46">
        <f>+AA26-AA44</f>
        <v>126745746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-46905537</v>
      </c>
      <c r="D47" s="18"/>
      <c r="E47" s="19">
        <v>137203653</v>
      </c>
      <c r="F47" s="20">
        <v>137203653</v>
      </c>
      <c r="G47" s="20">
        <v>-46911207</v>
      </c>
      <c r="H47" s="20">
        <v>5670</v>
      </c>
      <c r="I47" s="20"/>
      <c r="J47" s="20">
        <v>-46905537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-46905537</v>
      </c>
      <c r="X47" s="20">
        <v>68601828</v>
      </c>
      <c r="Y47" s="20">
        <v>-115507365</v>
      </c>
      <c r="Z47" s="47">
        <v>-168.37359640037582</v>
      </c>
      <c r="AA47" s="22">
        <v>137203653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-46905537</v>
      </c>
      <c r="D50" s="50">
        <f t="shared" ref="D50:Y50" si="7">SUM(D47:D49)</f>
        <v>0</v>
      </c>
      <c r="E50" s="51">
        <f t="shared" si="7"/>
        <v>137203653</v>
      </c>
      <c r="F50" s="52">
        <f t="shared" si="7"/>
        <v>137203653</v>
      </c>
      <c r="G50" s="52">
        <f t="shared" si="7"/>
        <v>-46911207</v>
      </c>
      <c r="H50" s="52">
        <f t="shared" si="7"/>
        <v>5670</v>
      </c>
      <c r="I50" s="52">
        <f t="shared" si="7"/>
        <v>0</v>
      </c>
      <c r="J50" s="52">
        <f t="shared" si="7"/>
        <v>-46905537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-46905537</v>
      </c>
      <c r="X50" s="52">
        <f t="shared" si="7"/>
        <v>68601828</v>
      </c>
      <c r="Y50" s="52">
        <f t="shared" si="7"/>
        <v>-115507365</v>
      </c>
      <c r="Z50" s="53">
        <f>+IF(X50&lt;&gt;0,+(Y50/X50)*100,0)</f>
        <v>-168.37359640037582</v>
      </c>
      <c r="AA50" s="54">
        <f>SUM(AA47:AA49)</f>
        <v>137203653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-324485289</v>
      </c>
      <c r="D6" s="18"/>
      <c r="E6" s="19">
        <v>-24698979</v>
      </c>
      <c r="F6" s="20">
        <v>-24698979</v>
      </c>
      <c r="G6" s="20">
        <v>-320266815</v>
      </c>
      <c r="H6" s="20">
        <v>-4217068</v>
      </c>
      <c r="I6" s="20">
        <v>-2453534</v>
      </c>
      <c r="J6" s="20">
        <v>-326937417</v>
      </c>
      <c r="K6" s="20">
        <v>-3425701</v>
      </c>
      <c r="L6" s="20">
        <v>3175038</v>
      </c>
      <c r="M6" s="20">
        <v>-1822442</v>
      </c>
      <c r="N6" s="20">
        <v>-2073105</v>
      </c>
      <c r="O6" s="20"/>
      <c r="P6" s="20"/>
      <c r="Q6" s="20"/>
      <c r="R6" s="20"/>
      <c r="S6" s="20"/>
      <c r="T6" s="20"/>
      <c r="U6" s="20"/>
      <c r="V6" s="20"/>
      <c r="W6" s="20">
        <v>-329010522</v>
      </c>
      <c r="X6" s="20">
        <v>-6097482</v>
      </c>
      <c r="Y6" s="20">
        <v>-322913040</v>
      </c>
      <c r="Z6" s="21">
        <v>5295.8424477513827</v>
      </c>
      <c r="AA6" s="22">
        <v>-24698979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-37917</v>
      </c>
      <c r="D10" s="18"/>
      <c r="E10" s="19"/>
      <c r="F10" s="20"/>
      <c r="G10" s="20">
        <v>-37917</v>
      </c>
      <c r="H10" s="20"/>
      <c r="I10" s="20"/>
      <c r="J10" s="20">
        <v>-37917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-37917</v>
      </c>
      <c r="X10" s="20"/>
      <c r="Y10" s="20">
        <v>-37917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41482755</v>
      </c>
      <c r="D11" s="18"/>
      <c r="E11" s="19"/>
      <c r="F11" s="20"/>
      <c r="G11" s="24">
        <v>41575394</v>
      </c>
      <c r="H11" s="24">
        <v>525435</v>
      </c>
      <c r="I11" s="24">
        <v>389555</v>
      </c>
      <c r="J11" s="20">
        <v>42490384</v>
      </c>
      <c r="K11" s="24">
        <v>209837</v>
      </c>
      <c r="L11" s="24">
        <v>362894</v>
      </c>
      <c r="M11" s="20">
        <v>115716</v>
      </c>
      <c r="N11" s="24">
        <v>688447</v>
      </c>
      <c r="O11" s="24"/>
      <c r="P11" s="24"/>
      <c r="Q11" s="20"/>
      <c r="R11" s="24"/>
      <c r="S11" s="24"/>
      <c r="T11" s="20"/>
      <c r="U11" s="24"/>
      <c r="V11" s="24"/>
      <c r="W11" s="24">
        <v>43178831</v>
      </c>
      <c r="X11" s="20"/>
      <c r="Y11" s="24">
        <v>43178831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-283040451</v>
      </c>
      <c r="D13" s="29">
        <f>SUM(D6:D12)</f>
        <v>0</v>
      </c>
      <c r="E13" s="30">
        <f t="shared" si="0"/>
        <v>-24698979</v>
      </c>
      <c r="F13" s="31">
        <f t="shared" si="0"/>
        <v>-24698979</v>
      </c>
      <c r="G13" s="31">
        <f t="shared" si="0"/>
        <v>-278729338</v>
      </c>
      <c r="H13" s="31">
        <f t="shared" si="0"/>
        <v>-3691633</v>
      </c>
      <c r="I13" s="31">
        <f t="shared" si="0"/>
        <v>-2063979</v>
      </c>
      <c r="J13" s="31">
        <f t="shared" si="0"/>
        <v>-284484950</v>
      </c>
      <c r="K13" s="31">
        <f t="shared" si="0"/>
        <v>-3215864</v>
      </c>
      <c r="L13" s="31">
        <f t="shared" si="0"/>
        <v>3537932</v>
      </c>
      <c r="M13" s="31">
        <f t="shared" si="0"/>
        <v>-1706726</v>
      </c>
      <c r="N13" s="31">
        <f t="shared" si="0"/>
        <v>-1384658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-285869608</v>
      </c>
      <c r="X13" s="31">
        <f t="shared" si="0"/>
        <v>-6097482</v>
      </c>
      <c r="Y13" s="31">
        <f t="shared" si="0"/>
        <v>-279772126</v>
      </c>
      <c r="Z13" s="32">
        <f>+IF(X13&lt;&gt;0,+(Y13/X13)*100,0)</f>
        <v>4588.3222943503561</v>
      </c>
      <c r="AA13" s="33">
        <f>SUM(AA6:AA12)</f>
        <v>-24698979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134835977</v>
      </c>
      <c r="D17" s="18"/>
      <c r="E17" s="19">
        <v>25135715</v>
      </c>
      <c r="F17" s="20">
        <v>25135715</v>
      </c>
      <c r="G17" s="24">
        <v>202291813</v>
      </c>
      <c r="H17" s="24">
        <v>-41110427</v>
      </c>
      <c r="I17" s="24">
        <v>2597029</v>
      </c>
      <c r="J17" s="20">
        <v>163778415</v>
      </c>
      <c r="K17" s="24">
        <v>1398914</v>
      </c>
      <c r="L17" s="24">
        <v>2419293</v>
      </c>
      <c r="M17" s="20">
        <v>771436</v>
      </c>
      <c r="N17" s="24">
        <v>4589643</v>
      </c>
      <c r="O17" s="24"/>
      <c r="P17" s="24"/>
      <c r="Q17" s="20"/>
      <c r="R17" s="24"/>
      <c r="S17" s="24"/>
      <c r="T17" s="20"/>
      <c r="U17" s="24"/>
      <c r="V17" s="24"/>
      <c r="W17" s="24">
        <v>168368058</v>
      </c>
      <c r="X17" s="20">
        <v>12567858</v>
      </c>
      <c r="Y17" s="24">
        <v>155800200</v>
      </c>
      <c r="Z17" s="25">
        <v>1239.6718677120634</v>
      </c>
      <c r="AA17" s="26">
        <v>25135715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7725879</v>
      </c>
      <c r="D21" s="18"/>
      <c r="E21" s="19"/>
      <c r="F21" s="20"/>
      <c r="G21" s="20">
        <v>7725879</v>
      </c>
      <c r="H21" s="20"/>
      <c r="I21" s="20"/>
      <c r="J21" s="20">
        <v>7725879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7725879</v>
      </c>
      <c r="X21" s="20"/>
      <c r="Y21" s="20">
        <v>7725879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142561856</v>
      </c>
      <c r="D25" s="29">
        <f t="shared" ref="D25:Y25" si="1">SUM(D15:D24)</f>
        <v>0</v>
      </c>
      <c r="E25" s="35">
        <f t="shared" si="1"/>
        <v>25135715</v>
      </c>
      <c r="F25" s="36">
        <f t="shared" si="1"/>
        <v>25135715</v>
      </c>
      <c r="G25" s="36">
        <f t="shared" si="1"/>
        <v>210017692</v>
      </c>
      <c r="H25" s="36">
        <f t="shared" si="1"/>
        <v>-41110427</v>
      </c>
      <c r="I25" s="36">
        <f t="shared" si="1"/>
        <v>2597029</v>
      </c>
      <c r="J25" s="36">
        <f t="shared" si="1"/>
        <v>171504294</v>
      </c>
      <c r="K25" s="36">
        <f t="shared" si="1"/>
        <v>1398914</v>
      </c>
      <c r="L25" s="36">
        <f t="shared" si="1"/>
        <v>2419293</v>
      </c>
      <c r="M25" s="36">
        <f t="shared" si="1"/>
        <v>771436</v>
      </c>
      <c r="N25" s="36">
        <f t="shared" si="1"/>
        <v>4589643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176093937</v>
      </c>
      <c r="X25" s="36">
        <f t="shared" si="1"/>
        <v>12567858</v>
      </c>
      <c r="Y25" s="36">
        <f t="shared" si="1"/>
        <v>163526079</v>
      </c>
      <c r="Z25" s="37">
        <f>+IF(X25&lt;&gt;0,+(Y25/X25)*100,0)</f>
        <v>1301.1451832126047</v>
      </c>
      <c r="AA25" s="38">
        <f>SUM(AA15:AA24)</f>
        <v>25135715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-140478595</v>
      </c>
      <c r="D26" s="29">
        <f>+D13+D25</f>
        <v>0</v>
      </c>
      <c r="E26" s="30">
        <f t="shared" si="2"/>
        <v>436736</v>
      </c>
      <c r="F26" s="31">
        <f t="shared" si="2"/>
        <v>436736</v>
      </c>
      <c r="G26" s="31">
        <f t="shared" si="2"/>
        <v>-68711646</v>
      </c>
      <c r="H26" s="31">
        <f t="shared" si="2"/>
        <v>-44802060</v>
      </c>
      <c r="I26" s="31">
        <f t="shared" si="2"/>
        <v>533050</v>
      </c>
      <c r="J26" s="31">
        <f t="shared" si="2"/>
        <v>-112980656</v>
      </c>
      <c r="K26" s="31">
        <f t="shared" si="2"/>
        <v>-1816950</v>
      </c>
      <c r="L26" s="31">
        <f t="shared" si="2"/>
        <v>5957225</v>
      </c>
      <c r="M26" s="31">
        <f t="shared" si="2"/>
        <v>-935290</v>
      </c>
      <c r="N26" s="31">
        <f t="shared" si="2"/>
        <v>3204985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-109775671</v>
      </c>
      <c r="X26" s="31">
        <f t="shared" si="2"/>
        <v>6470376</v>
      </c>
      <c r="Y26" s="31">
        <f t="shared" si="2"/>
        <v>-116246047</v>
      </c>
      <c r="Z26" s="32">
        <f>+IF(X26&lt;&gt;0,+(Y26/X26)*100,0)</f>
        <v>-1796.5887453835758</v>
      </c>
      <c r="AA26" s="33">
        <f>+AA13+AA25</f>
        <v>436736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-15264</v>
      </c>
      <c r="D32" s="18"/>
      <c r="E32" s="19"/>
      <c r="F32" s="20"/>
      <c r="G32" s="20">
        <v>-36902</v>
      </c>
      <c r="H32" s="20">
        <v>464962</v>
      </c>
      <c r="I32" s="20">
        <v>1483339</v>
      </c>
      <c r="J32" s="20">
        <v>1911399</v>
      </c>
      <c r="K32" s="20">
        <v>-375258</v>
      </c>
      <c r="L32" s="20">
        <v>469365</v>
      </c>
      <c r="M32" s="20"/>
      <c r="N32" s="20">
        <v>94107</v>
      </c>
      <c r="O32" s="20"/>
      <c r="P32" s="20"/>
      <c r="Q32" s="20"/>
      <c r="R32" s="20"/>
      <c r="S32" s="20"/>
      <c r="T32" s="20"/>
      <c r="U32" s="20"/>
      <c r="V32" s="20"/>
      <c r="W32" s="20">
        <v>2005506</v>
      </c>
      <c r="X32" s="20"/>
      <c r="Y32" s="20">
        <v>2005506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4734000</v>
      </c>
      <c r="D33" s="18"/>
      <c r="E33" s="19"/>
      <c r="F33" s="20"/>
      <c r="G33" s="20">
        <v>9734000</v>
      </c>
      <c r="H33" s="20">
        <v>-4834700</v>
      </c>
      <c r="I33" s="20"/>
      <c r="J33" s="20">
        <v>4899300</v>
      </c>
      <c r="K33" s="20"/>
      <c r="L33" s="20">
        <v>840366</v>
      </c>
      <c r="M33" s="20"/>
      <c r="N33" s="20">
        <v>840366</v>
      </c>
      <c r="O33" s="20"/>
      <c r="P33" s="20"/>
      <c r="Q33" s="20"/>
      <c r="R33" s="20"/>
      <c r="S33" s="20"/>
      <c r="T33" s="20"/>
      <c r="U33" s="20"/>
      <c r="V33" s="20"/>
      <c r="W33" s="20">
        <v>5739666</v>
      </c>
      <c r="X33" s="20"/>
      <c r="Y33" s="20">
        <v>5739666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15596</v>
      </c>
      <c r="D35" s="18"/>
      <c r="E35" s="19"/>
      <c r="F35" s="20"/>
      <c r="G35" s="20">
        <v>15596</v>
      </c>
      <c r="H35" s="20"/>
      <c r="I35" s="20"/>
      <c r="J35" s="20">
        <v>15596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15596</v>
      </c>
      <c r="X35" s="20"/>
      <c r="Y35" s="20">
        <v>15596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4734332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9712694</v>
      </c>
      <c r="H37" s="31">
        <f t="shared" si="3"/>
        <v>-4369738</v>
      </c>
      <c r="I37" s="31">
        <f t="shared" si="3"/>
        <v>1483339</v>
      </c>
      <c r="J37" s="31">
        <f t="shared" si="3"/>
        <v>6826295</v>
      </c>
      <c r="K37" s="31">
        <f t="shared" si="3"/>
        <v>-375258</v>
      </c>
      <c r="L37" s="31">
        <f t="shared" si="3"/>
        <v>1309731</v>
      </c>
      <c r="M37" s="31">
        <f t="shared" si="3"/>
        <v>0</v>
      </c>
      <c r="N37" s="31">
        <f t="shared" si="3"/>
        <v>934473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7760768</v>
      </c>
      <c r="X37" s="31">
        <f t="shared" si="3"/>
        <v>0</v>
      </c>
      <c r="Y37" s="31">
        <f t="shared" si="3"/>
        <v>7760768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4734332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9712694</v>
      </c>
      <c r="H44" s="31">
        <f t="shared" si="5"/>
        <v>-4369738</v>
      </c>
      <c r="I44" s="31">
        <f t="shared" si="5"/>
        <v>1483339</v>
      </c>
      <c r="J44" s="31">
        <f t="shared" si="5"/>
        <v>6826295</v>
      </c>
      <c r="K44" s="31">
        <f t="shared" si="5"/>
        <v>-375258</v>
      </c>
      <c r="L44" s="31">
        <f t="shared" si="5"/>
        <v>1309731</v>
      </c>
      <c r="M44" s="31">
        <f t="shared" si="5"/>
        <v>0</v>
      </c>
      <c r="N44" s="31">
        <f t="shared" si="5"/>
        <v>934473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7760768</v>
      </c>
      <c r="X44" s="31">
        <f t="shared" si="5"/>
        <v>0</v>
      </c>
      <c r="Y44" s="31">
        <f t="shared" si="5"/>
        <v>7760768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-145212927</v>
      </c>
      <c r="D45" s="42">
        <f t="shared" si="6"/>
        <v>0</v>
      </c>
      <c r="E45" s="43">
        <f t="shared" si="6"/>
        <v>436736</v>
      </c>
      <c r="F45" s="44">
        <f t="shared" si="6"/>
        <v>436736</v>
      </c>
      <c r="G45" s="44">
        <f t="shared" si="6"/>
        <v>-78424340</v>
      </c>
      <c r="H45" s="44">
        <f t="shared" si="6"/>
        <v>-40432322</v>
      </c>
      <c r="I45" s="44">
        <f t="shared" si="6"/>
        <v>-950289</v>
      </c>
      <c r="J45" s="44">
        <f t="shared" si="6"/>
        <v>-119806951</v>
      </c>
      <c r="K45" s="44">
        <f t="shared" si="6"/>
        <v>-1441692</v>
      </c>
      <c r="L45" s="44">
        <f t="shared" si="6"/>
        <v>4647494</v>
      </c>
      <c r="M45" s="44">
        <f t="shared" si="6"/>
        <v>-935290</v>
      </c>
      <c r="N45" s="44">
        <f t="shared" si="6"/>
        <v>2270512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-117536439</v>
      </c>
      <c r="X45" s="44">
        <f t="shared" si="6"/>
        <v>6470376</v>
      </c>
      <c r="Y45" s="44">
        <f t="shared" si="6"/>
        <v>-124006815</v>
      </c>
      <c r="Z45" s="45">
        <f>+IF(X45&lt;&gt;0,+(Y45/X45)*100,0)</f>
        <v>-1916.5318213346488</v>
      </c>
      <c r="AA45" s="46">
        <f>+AA26-AA44</f>
        <v>436736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436736</v>
      </c>
      <c r="F47" s="20">
        <v>436736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6470370</v>
      </c>
      <c r="Y47" s="20">
        <v>-6470370</v>
      </c>
      <c r="Z47" s="47">
        <v>-100</v>
      </c>
      <c r="AA47" s="22">
        <v>436736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436736</v>
      </c>
      <c r="F50" s="52">
        <f t="shared" si="7"/>
        <v>436736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6470370</v>
      </c>
      <c r="Y50" s="52">
        <f t="shared" si="7"/>
        <v>-6470370</v>
      </c>
      <c r="Z50" s="53">
        <f>+IF(X50&lt;&gt;0,+(Y50/X50)*100,0)</f>
        <v>-100</v>
      </c>
      <c r="AA50" s="54">
        <f>SUM(AA47:AA49)</f>
        <v>436736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9693675</v>
      </c>
      <c r="D7" s="18"/>
      <c r="E7" s="19">
        <v>18609858</v>
      </c>
      <c r="F7" s="20">
        <v>18609858</v>
      </c>
      <c r="G7" s="20">
        <v>14151618</v>
      </c>
      <c r="H7" s="20">
        <v>-2796207</v>
      </c>
      <c r="I7" s="20">
        <v>769493</v>
      </c>
      <c r="J7" s="20">
        <v>12124904</v>
      </c>
      <c r="K7" s="20">
        <v>684106</v>
      </c>
      <c r="L7" s="20">
        <v>10519968</v>
      </c>
      <c r="M7" s="20"/>
      <c r="N7" s="20">
        <v>11204074</v>
      </c>
      <c r="O7" s="20"/>
      <c r="P7" s="20"/>
      <c r="Q7" s="20"/>
      <c r="R7" s="20"/>
      <c r="S7" s="20"/>
      <c r="T7" s="20"/>
      <c r="U7" s="20"/>
      <c r="V7" s="20"/>
      <c r="W7" s="20">
        <v>23328978</v>
      </c>
      <c r="X7" s="20">
        <v>9304944</v>
      </c>
      <c r="Y7" s="20">
        <v>14024034</v>
      </c>
      <c r="Z7" s="21">
        <v>150.7159419766524</v>
      </c>
      <c r="AA7" s="22">
        <v>18609858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9693675</v>
      </c>
      <c r="D13" s="29">
        <f>SUM(D6:D12)</f>
        <v>0</v>
      </c>
      <c r="E13" s="30">
        <f t="shared" si="0"/>
        <v>18609858</v>
      </c>
      <c r="F13" s="31">
        <f t="shared" si="0"/>
        <v>18609858</v>
      </c>
      <c r="G13" s="31">
        <f t="shared" si="0"/>
        <v>14151618</v>
      </c>
      <c r="H13" s="31">
        <f t="shared" si="0"/>
        <v>-2796207</v>
      </c>
      <c r="I13" s="31">
        <f t="shared" si="0"/>
        <v>769493</v>
      </c>
      <c r="J13" s="31">
        <f t="shared" si="0"/>
        <v>12124904</v>
      </c>
      <c r="K13" s="31">
        <f t="shared" si="0"/>
        <v>684106</v>
      </c>
      <c r="L13" s="31">
        <f t="shared" si="0"/>
        <v>10519968</v>
      </c>
      <c r="M13" s="31">
        <f t="shared" si="0"/>
        <v>0</v>
      </c>
      <c r="N13" s="31">
        <f t="shared" si="0"/>
        <v>11204074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23328978</v>
      </c>
      <c r="X13" s="31">
        <f t="shared" si="0"/>
        <v>9304944</v>
      </c>
      <c r="Y13" s="31">
        <f t="shared" si="0"/>
        <v>14024034</v>
      </c>
      <c r="Z13" s="32">
        <f>+IF(X13&lt;&gt;0,+(Y13/X13)*100,0)</f>
        <v>150.7159419766524</v>
      </c>
      <c r="AA13" s="33">
        <f>SUM(AA6:AA12)</f>
        <v>18609858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780068075</v>
      </c>
      <c r="D17" s="18"/>
      <c r="E17" s="19">
        <v>5607000</v>
      </c>
      <c r="F17" s="20">
        <v>5607000</v>
      </c>
      <c r="G17" s="24">
        <v>802752228</v>
      </c>
      <c r="H17" s="24">
        <v>-22610091</v>
      </c>
      <c r="I17" s="24">
        <v>370449</v>
      </c>
      <c r="J17" s="20">
        <v>780512586</v>
      </c>
      <c r="K17" s="24"/>
      <c r="L17" s="24">
        <v>780068076</v>
      </c>
      <c r="M17" s="20"/>
      <c r="N17" s="24">
        <v>780068076</v>
      </c>
      <c r="O17" s="24"/>
      <c r="P17" s="24"/>
      <c r="Q17" s="20"/>
      <c r="R17" s="24"/>
      <c r="S17" s="24"/>
      <c r="T17" s="20"/>
      <c r="U17" s="24"/>
      <c r="V17" s="24"/>
      <c r="W17" s="24">
        <v>1560580662</v>
      </c>
      <c r="X17" s="20">
        <v>2803512</v>
      </c>
      <c r="Y17" s="24">
        <v>1557777150</v>
      </c>
      <c r="Z17" s="25">
        <v>55565.203573232429</v>
      </c>
      <c r="AA17" s="26">
        <v>5607000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780068075</v>
      </c>
      <c r="D25" s="29">
        <f t="shared" ref="D25:Y25" si="1">SUM(D15:D24)</f>
        <v>0</v>
      </c>
      <c r="E25" s="35">
        <f t="shared" si="1"/>
        <v>5607000</v>
      </c>
      <c r="F25" s="36">
        <f t="shared" si="1"/>
        <v>5607000</v>
      </c>
      <c r="G25" s="36">
        <f t="shared" si="1"/>
        <v>802752228</v>
      </c>
      <c r="H25" s="36">
        <f t="shared" si="1"/>
        <v>-22610091</v>
      </c>
      <c r="I25" s="36">
        <f t="shared" si="1"/>
        <v>370449</v>
      </c>
      <c r="J25" s="36">
        <f t="shared" si="1"/>
        <v>780512586</v>
      </c>
      <c r="K25" s="36">
        <f t="shared" si="1"/>
        <v>0</v>
      </c>
      <c r="L25" s="36">
        <f t="shared" si="1"/>
        <v>780068076</v>
      </c>
      <c r="M25" s="36">
        <f t="shared" si="1"/>
        <v>0</v>
      </c>
      <c r="N25" s="36">
        <f t="shared" si="1"/>
        <v>780068076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1560580662</v>
      </c>
      <c r="X25" s="36">
        <f t="shared" si="1"/>
        <v>2803512</v>
      </c>
      <c r="Y25" s="36">
        <f t="shared" si="1"/>
        <v>1557777150</v>
      </c>
      <c r="Z25" s="37">
        <f>+IF(X25&lt;&gt;0,+(Y25/X25)*100,0)</f>
        <v>55565.203573232429</v>
      </c>
      <c r="AA25" s="38">
        <f>SUM(AA15:AA24)</f>
        <v>5607000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789761750</v>
      </c>
      <c r="D26" s="29">
        <f>+D13+D25</f>
        <v>0</v>
      </c>
      <c r="E26" s="30">
        <f t="shared" si="2"/>
        <v>24216858</v>
      </c>
      <c r="F26" s="31">
        <f t="shared" si="2"/>
        <v>24216858</v>
      </c>
      <c r="G26" s="31">
        <f t="shared" si="2"/>
        <v>816903846</v>
      </c>
      <c r="H26" s="31">
        <f t="shared" si="2"/>
        <v>-25406298</v>
      </c>
      <c r="I26" s="31">
        <f t="shared" si="2"/>
        <v>1139942</v>
      </c>
      <c r="J26" s="31">
        <f t="shared" si="2"/>
        <v>792637490</v>
      </c>
      <c r="K26" s="31">
        <f t="shared" si="2"/>
        <v>684106</v>
      </c>
      <c r="L26" s="31">
        <f t="shared" si="2"/>
        <v>790588044</v>
      </c>
      <c r="M26" s="31">
        <f t="shared" si="2"/>
        <v>0</v>
      </c>
      <c r="N26" s="31">
        <f t="shared" si="2"/>
        <v>791272150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1583909640</v>
      </c>
      <c r="X26" s="31">
        <f t="shared" si="2"/>
        <v>12108456</v>
      </c>
      <c r="Y26" s="31">
        <f t="shared" si="2"/>
        <v>1571801184</v>
      </c>
      <c r="Z26" s="32">
        <f>+IF(X26&lt;&gt;0,+(Y26/X26)*100,0)</f>
        <v>12981.020734600679</v>
      </c>
      <c r="AA26" s="33">
        <f>+AA13+AA25</f>
        <v>24216858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5053035</v>
      </c>
      <c r="D32" s="18"/>
      <c r="E32" s="19">
        <v>2728460</v>
      </c>
      <c r="F32" s="20">
        <v>2728460</v>
      </c>
      <c r="G32" s="20"/>
      <c r="H32" s="20">
        <v>1</v>
      </c>
      <c r="I32" s="20">
        <v>-1</v>
      </c>
      <c r="J32" s="20"/>
      <c r="K32" s="20"/>
      <c r="L32" s="20">
        <v>5053034</v>
      </c>
      <c r="M32" s="20"/>
      <c r="N32" s="20">
        <v>5053034</v>
      </c>
      <c r="O32" s="20"/>
      <c r="P32" s="20"/>
      <c r="Q32" s="20"/>
      <c r="R32" s="20"/>
      <c r="S32" s="20"/>
      <c r="T32" s="20"/>
      <c r="U32" s="20"/>
      <c r="V32" s="20"/>
      <c r="W32" s="20">
        <v>5053034</v>
      </c>
      <c r="X32" s="20">
        <v>1364226</v>
      </c>
      <c r="Y32" s="20">
        <v>3688808</v>
      </c>
      <c r="Z32" s="21">
        <v>270.39566758000507</v>
      </c>
      <c r="AA32" s="22">
        <v>2728460</v>
      </c>
    </row>
    <row r="33" spans="1:27" ht="13.5" x14ac:dyDescent="0.25">
      <c r="A33" s="23" t="s">
        <v>60</v>
      </c>
      <c r="B33" s="17" t="s">
        <v>32</v>
      </c>
      <c r="C33" s="18">
        <v>15966141</v>
      </c>
      <c r="D33" s="18"/>
      <c r="E33" s="19">
        <v>10000000</v>
      </c>
      <c r="F33" s="20">
        <v>10000000</v>
      </c>
      <c r="G33" s="20">
        <v>42031450</v>
      </c>
      <c r="H33" s="20">
        <v>-1198484</v>
      </c>
      <c r="I33" s="20">
        <v>-6983631</v>
      </c>
      <c r="J33" s="20">
        <v>33849335</v>
      </c>
      <c r="K33" s="20"/>
      <c r="L33" s="20">
        <v>28557966</v>
      </c>
      <c r="M33" s="20"/>
      <c r="N33" s="20">
        <v>28557966</v>
      </c>
      <c r="O33" s="20"/>
      <c r="P33" s="20"/>
      <c r="Q33" s="20"/>
      <c r="R33" s="20"/>
      <c r="S33" s="20"/>
      <c r="T33" s="20"/>
      <c r="U33" s="20"/>
      <c r="V33" s="20"/>
      <c r="W33" s="20">
        <v>62407301</v>
      </c>
      <c r="X33" s="20">
        <v>4999992</v>
      </c>
      <c r="Y33" s="20">
        <v>57407309</v>
      </c>
      <c r="Z33" s="21">
        <v>1148.1480170368272</v>
      </c>
      <c r="AA33" s="22">
        <v>10000000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3236948</v>
      </c>
      <c r="D35" s="18"/>
      <c r="E35" s="19"/>
      <c r="F35" s="20"/>
      <c r="G35" s="20">
        <v>3286557</v>
      </c>
      <c r="H35" s="20">
        <v>84409</v>
      </c>
      <c r="I35" s="20">
        <v>93034</v>
      </c>
      <c r="J35" s="20">
        <v>3464000</v>
      </c>
      <c r="K35" s="20">
        <v>81662</v>
      </c>
      <c r="L35" s="20">
        <v>3336960</v>
      </c>
      <c r="M35" s="20"/>
      <c r="N35" s="20">
        <v>3418622</v>
      </c>
      <c r="O35" s="20"/>
      <c r="P35" s="20"/>
      <c r="Q35" s="20"/>
      <c r="R35" s="20"/>
      <c r="S35" s="20"/>
      <c r="T35" s="20"/>
      <c r="U35" s="20"/>
      <c r="V35" s="20"/>
      <c r="W35" s="20">
        <v>6882622</v>
      </c>
      <c r="X35" s="20"/>
      <c r="Y35" s="20">
        <v>6882622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24256124</v>
      </c>
      <c r="D37" s="29">
        <f t="shared" ref="D37:Y37" si="3">SUM(D29:D36)</f>
        <v>0</v>
      </c>
      <c r="E37" s="30">
        <f t="shared" si="3"/>
        <v>12728460</v>
      </c>
      <c r="F37" s="31">
        <f t="shared" si="3"/>
        <v>12728460</v>
      </c>
      <c r="G37" s="31">
        <f t="shared" si="3"/>
        <v>45318007</v>
      </c>
      <c r="H37" s="31">
        <f t="shared" si="3"/>
        <v>-1114074</v>
      </c>
      <c r="I37" s="31">
        <f t="shared" si="3"/>
        <v>-6890598</v>
      </c>
      <c r="J37" s="31">
        <f t="shared" si="3"/>
        <v>37313335</v>
      </c>
      <c r="K37" s="31">
        <f t="shared" si="3"/>
        <v>81662</v>
      </c>
      <c r="L37" s="31">
        <f t="shared" si="3"/>
        <v>36947960</v>
      </c>
      <c r="M37" s="31">
        <f t="shared" si="3"/>
        <v>0</v>
      </c>
      <c r="N37" s="31">
        <f t="shared" si="3"/>
        <v>37029622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74342957</v>
      </c>
      <c r="X37" s="31">
        <f t="shared" si="3"/>
        <v>6364218</v>
      </c>
      <c r="Y37" s="31">
        <f t="shared" si="3"/>
        <v>67978739</v>
      </c>
      <c r="Z37" s="32">
        <f>+IF(X37&lt;&gt;0,+(Y37/X37)*100,0)</f>
        <v>1068.1396991743527</v>
      </c>
      <c r="AA37" s="33">
        <f>SUM(AA29:AA36)</f>
        <v>12728460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24256124</v>
      </c>
      <c r="D44" s="29">
        <f>+D37+D43</f>
        <v>0</v>
      </c>
      <c r="E44" s="30">
        <f t="shared" si="5"/>
        <v>12728460</v>
      </c>
      <c r="F44" s="31">
        <f t="shared" si="5"/>
        <v>12728460</v>
      </c>
      <c r="G44" s="31">
        <f t="shared" si="5"/>
        <v>45318007</v>
      </c>
      <c r="H44" s="31">
        <f t="shared" si="5"/>
        <v>-1114074</v>
      </c>
      <c r="I44" s="31">
        <f t="shared" si="5"/>
        <v>-6890598</v>
      </c>
      <c r="J44" s="31">
        <f t="shared" si="5"/>
        <v>37313335</v>
      </c>
      <c r="K44" s="31">
        <f t="shared" si="5"/>
        <v>81662</v>
      </c>
      <c r="L44" s="31">
        <f t="shared" si="5"/>
        <v>36947960</v>
      </c>
      <c r="M44" s="31">
        <f t="shared" si="5"/>
        <v>0</v>
      </c>
      <c r="N44" s="31">
        <f t="shared" si="5"/>
        <v>37029622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74342957</v>
      </c>
      <c r="X44" s="31">
        <f t="shared" si="5"/>
        <v>6364218</v>
      </c>
      <c r="Y44" s="31">
        <f t="shared" si="5"/>
        <v>67978739</v>
      </c>
      <c r="Z44" s="32">
        <f>+IF(X44&lt;&gt;0,+(Y44/X44)*100,0)</f>
        <v>1068.1396991743527</v>
      </c>
      <c r="AA44" s="33">
        <f>+AA37+AA43</f>
        <v>12728460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765505626</v>
      </c>
      <c r="D45" s="42">
        <f t="shared" si="6"/>
        <v>0</v>
      </c>
      <c r="E45" s="43">
        <f t="shared" si="6"/>
        <v>11488398</v>
      </c>
      <c r="F45" s="44">
        <f t="shared" si="6"/>
        <v>11488398</v>
      </c>
      <c r="G45" s="44">
        <f t="shared" si="6"/>
        <v>771585839</v>
      </c>
      <c r="H45" s="44">
        <f t="shared" si="6"/>
        <v>-24292224</v>
      </c>
      <c r="I45" s="44">
        <f t="shared" si="6"/>
        <v>8030540</v>
      </c>
      <c r="J45" s="44">
        <f t="shared" si="6"/>
        <v>755324155</v>
      </c>
      <c r="K45" s="44">
        <f t="shared" si="6"/>
        <v>602444</v>
      </c>
      <c r="L45" s="44">
        <f t="shared" si="6"/>
        <v>753640084</v>
      </c>
      <c r="M45" s="44">
        <f t="shared" si="6"/>
        <v>0</v>
      </c>
      <c r="N45" s="44">
        <f t="shared" si="6"/>
        <v>754242528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1509566683</v>
      </c>
      <c r="X45" s="44">
        <f t="shared" si="6"/>
        <v>5744238</v>
      </c>
      <c r="Y45" s="44">
        <f t="shared" si="6"/>
        <v>1503822445</v>
      </c>
      <c r="Z45" s="45">
        <f>+IF(X45&lt;&gt;0,+(Y45/X45)*100,0)</f>
        <v>26179.668130046146</v>
      </c>
      <c r="AA45" s="46">
        <f>+AA26-AA44</f>
        <v>11488398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-53124652</v>
      </c>
      <c r="D47" s="18"/>
      <c r="E47" s="19">
        <v>-62002773</v>
      </c>
      <c r="F47" s="20">
        <v>-62002773</v>
      </c>
      <c r="G47" s="20">
        <v>-73514060</v>
      </c>
      <c r="H47" s="20">
        <v>-1248749</v>
      </c>
      <c r="I47" s="20">
        <v>-1124892</v>
      </c>
      <c r="J47" s="20">
        <v>-75887701</v>
      </c>
      <c r="K47" s="20"/>
      <c r="L47" s="20">
        <v>-75407958</v>
      </c>
      <c r="M47" s="20"/>
      <c r="N47" s="20">
        <v>-75407958</v>
      </c>
      <c r="O47" s="20"/>
      <c r="P47" s="20"/>
      <c r="Q47" s="20"/>
      <c r="R47" s="20"/>
      <c r="S47" s="20"/>
      <c r="T47" s="20"/>
      <c r="U47" s="20"/>
      <c r="V47" s="20"/>
      <c r="W47" s="20">
        <v>-151295659</v>
      </c>
      <c r="X47" s="20">
        <v>-31001394</v>
      </c>
      <c r="Y47" s="20">
        <v>-120294265</v>
      </c>
      <c r="Z47" s="47">
        <v>388.02856736055162</v>
      </c>
      <c r="AA47" s="22">
        <v>-62002773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-53124652</v>
      </c>
      <c r="D50" s="50">
        <f t="shared" ref="D50:Y50" si="7">SUM(D47:D49)</f>
        <v>0</v>
      </c>
      <c r="E50" s="51">
        <f t="shared" si="7"/>
        <v>-62002773</v>
      </c>
      <c r="F50" s="52">
        <f t="shared" si="7"/>
        <v>-62002773</v>
      </c>
      <c r="G50" s="52">
        <f t="shared" si="7"/>
        <v>-73514060</v>
      </c>
      <c r="H50" s="52">
        <f t="shared" si="7"/>
        <v>-1248749</v>
      </c>
      <c r="I50" s="52">
        <f t="shared" si="7"/>
        <v>-1124892</v>
      </c>
      <c r="J50" s="52">
        <f t="shared" si="7"/>
        <v>-75887701</v>
      </c>
      <c r="K50" s="52">
        <f t="shared" si="7"/>
        <v>0</v>
      </c>
      <c r="L50" s="52">
        <f t="shared" si="7"/>
        <v>-75407958</v>
      </c>
      <c r="M50" s="52">
        <f t="shared" si="7"/>
        <v>0</v>
      </c>
      <c r="N50" s="52">
        <f t="shared" si="7"/>
        <v>-75407958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-151295659</v>
      </c>
      <c r="X50" s="52">
        <f t="shared" si="7"/>
        <v>-31001394</v>
      </c>
      <c r="Y50" s="52">
        <f t="shared" si="7"/>
        <v>-120294265</v>
      </c>
      <c r="Z50" s="53">
        <f>+IF(X50&lt;&gt;0,+(Y50/X50)*100,0)</f>
        <v>388.02856736055162</v>
      </c>
      <c r="AA50" s="54">
        <f>SUM(AA47:AA49)</f>
        <v>-62002773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792171</v>
      </c>
      <c r="D7" s="18"/>
      <c r="E7" s="19">
        <v>7624061</v>
      </c>
      <c r="F7" s="20">
        <v>7624061</v>
      </c>
      <c r="G7" s="20">
        <v>635237</v>
      </c>
      <c r="H7" s="20">
        <v>231894</v>
      </c>
      <c r="I7" s="20">
        <v>-39503</v>
      </c>
      <c r="J7" s="20">
        <v>827628</v>
      </c>
      <c r="K7" s="20">
        <v>13452</v>
      </c>
      <c r="L7" s="20">
        <v>11346</v>
      </c>
      <c r="M7" s="20">
        <v>90371</v>
      </c>
      <c r="N7" s="20">
        <v>115169</v>
      </c>
      <c r="O7" s="20"/>
      <c r="P7" s="20"/>
      <c r="Q7" s="20"/>
      <c r="R7" s="20"/>
      <c r="S7" s="20"/>
      <c r="T7" s="20"/>
      <c r="U7" s="20"/>
      <c r="V7" s="20"/>
      <c r="W7" s="20">
        <v>942797</v>
      </c>
      <c r="X7" s="20">
        <v>3812052</v>
      </c>
      <c r="Y7" s="20">
        <v>-2869255</v>
      </c>
      <c r="Z7" s="21">
        <v>-75.267992147011626</v>
      </c>
      <c r="AA7" s="22">
        <v>7624061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-722975</v>
      </c>
      <c r="D10" s="18"/>
      <c r="E10" s="19">
        <v>-356414</v>
      </c>
      <c r="F10" s="20">
        <v>-356414</v>
      </c>
      <c r="G10" s="20">
        <v>-722975</v>
      </c>
      <c r="H10" s="20"/>
      <c r="I10" s="20"/>
      <c r="J10" s="20">
        <v>-722975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-722975</v>
      </c>
      <c r="X10" s="20">
        <v>-178206</v>
      </c>
      <c r="Y10" s="20">
        <v>-544769</v>
      </c>
      <c r="Z10" s="21">
        <v>305.6962167379325</v>
      </c>
      <c r="AA10" s="22">
        <v>-356414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69196</v>
      </c>
      <c r="D13" s="29">
        <f>SUM(D6:D12)</f>
        <v>0</v>
      </c>
      <c r="E13" s="30">
        <f t="shared" si="0"/>
        <v>7267647</v>
      </c>
      <c r="F13" s="31">
        <f t="shared" si="0"/>
        <v>7267647</v>
      </c>
      <c r="G13" s="31">
        <f t="shared" si="0"/>
        <v>-87738</v>
      </c>
      <c r="H13" s="31">
        <f t="shared" si="0"/>
        <v>231894</v>
      </c>
      <c r="I13" s="31">
        <f t="shared" si="0"/>
        <v>-39503</v>
      </c>
      <c r="J13" s="31">
        <f t="shared" si="0"/>
        <v>104653</v>
      </c>
      <c r="K13" s="31">
        <f t="shared" si="0"/>
        <v>13452</v>
      </c>
      <c r="L13" s="31">
        <f t="shared" si="0"/>
        <v>11346</v>
      </c>
      <c r="M13" s="31">
        <f t="shared" si="0"/>
        <v>90371</v>
      </c>
      <c r="N13" s="31">
        <f t="shared" si="0"/>
        <v>115169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219822</v>
      </c>
      <c r="X13" s="31">
        <f t="shared" si="0"/>
        <v>3633846</v>
      </c>
      <c r="Y13" s="31">
        <f t="shared" si="0"/>
        <v>-3414024</v>
      </c>
      <c r="Z13" s="32">
        <f>+IF(X13&lt;&gt;0,+(Y13/X13)*100,0)</f>
        <v>-93.950706771833481</v>
      </c>
      <c r="AA13" s="33">
        <f>SUM(AA6:AA12)</f>
        <v>7267647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43452497</v>
      </c>
      <c r="D17" s="18"/>
      <c r="E17" s="19">
        <v>60442141</v>
      </c>
      <c r="F17" s="20">
        <v>60442141</v>
      </c>
      <c r="G17" s="24">
        <v>38188011</v>
      </c>
      <c r="H17" s="24">
        <v>5063858</v>
      </c>
      <c r="I17" s="24">
        <v>1373937</v>
      </c>
      <c r="J17" s="20">
        <v>44625806</v>
      </c>
      <c r="K17" s="24">
        <v>594418</v>
      </c>
      <c r="L17" s="24">
        <v>3468009</v>
      </c>
      <c r="M17" s="20">
        <v>1421947</v>
      </c>
      <c r="N17" s="24">
        <v>5484374</v>
      </c>
      <c r="O17" s="24"/>
      <c r="P17" s="24"/>
      <c r="Q17" s="20"/>
      <c r="R17" s="24"/>
      <c r="S17" s="24"/>
      <c r="T17" s="20"/>
      <c r="U17" s="24"/>
      <c r="V17" s="24"/>
      <c r="W17" s="24">
        <v>50110180</v>
      </c>
      <c r="X17" s="20">
        <v>30221160</v>
      </c>
      <c r="Y17" s="24">
        <v>19889020</v>
      </c>
      <c r="Z17" s="25">
        <v>65.811570436078554</v>
      </c>
      <c r="AA17" s="26">
        <v>60442141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43452497</v>
      </c>
      <c r="D25" s="29">
        <f t="shared" ref="D25:Y25" si="1">SUM(D15:D24)</f>
        <v>0</v>
      </c>
      <c r="E25" s="35">
        <f t="shared" si="1"/>
        <v>60442141</v>
      </c>
      <c r="F25" s="36">
        <f t="shared" si="1"/>
        <v>60442141</v>
      </c>
      <c r="G25" s="36">
        <f t="shared" si="1"/>
        <v>38188011</v>
      </c>
      <c r="H25" s="36">
        <f t="shared" si="1"/>
        <v>5063858</v>
      </c>
      <c r="I25" s="36">
        <f t="shared" si="1"/>
        <v>1373937</v>
      </c>
      <c r="J25" s="36">
        <f t="shared" si="1"/>
        <v>44625806</v>
      </c>
      <c r="K25" s="36">
        <f t="shared" si="1"/>
        <v>594418</v>
      </c>
      <c r="L25" s="36">
        <f t="shared" si="1"/>
        <v>3468009</v>
      </c>
      <c r="M25" s="36">
        <f t="shared" si="1"/>
        <v>1421947</v>
      </c>
      <c r="N25" s="36">
        <f t="shared" si="1"/>
        <v>5484374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50110180</v>
      </c>
      <c r="X25" s="36">
        <f t="shared" si="1"/>
        <v>30221160</v>
      </c>
      <c r="Y25" s="36">
        <f t="shared" si="1"/>
        <v>19889020</v>
      </c>
      <c r="Z25" s="37">
        <f>+IF(X25&lt;&gt;0,+(Y25/X25)*100,0)</f>
        <v>65.811570436078554</v>
      </c>
      <c r="AA25" s="38">
        <f>SUM(AA15:AA24)</f>
        <v>60442141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43521693</v>
      </c>
      <c r="D26" s="29">
        <f>+D13+D25</f>
        <v>0</v>
      </c>
      <c r="E26" s="30">
        <f t="shared" si="2"/>
        <v>67709788</v>
      </c>
      <c r="F26" s="31">
        <f t="shared" si="2"/>
        <v>67709788</v>
      </c>
      <c r="G26" s="31">
        <f t="shared" si="2"/>
        <v>38100273</v>
      </c>
      <c r="H26" s="31">
        <f t="shared" si="2"/>
        <v>5295752</v>
      </c>
      <c r="I26" s="31">
        <f t="shared" si="2"/>
        <v>1334434</v>
      </c>
      <c r="J26" s="31">
        <f t="shared" si="2"/>
        <v>44730459</v>
      </c>
      <c r="K26" s="31">
        <f t="shared" si="2"/>
        <v>607870</v>
      </c>
      <c r="L26" s="31">
        <f t="shared" si="2"/>
        <v>3479355</v>
      </c>
      <c r="M26" s="31">
        <f t="shared" si="2"/>
        <v>1512318</v>
      </c>
      <c r="N26" s="31">
        <f t="shared" si="2"/>
        <v>5599543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50330002</v>
      </c>
      <c r="X26" s="31">
        <f t="shared" si="2"/>
        <v>33855006</v>
      </c>
      <c r="Y26" s="31">
        <f t="shared" si="2"/>
        <v>16474996</v>
      </c>
      <c r="Z26" s="32">
        <f>+IF(X26&lt;&gt;0,+(Y26/X26)*100,0)</f>
        <v>48.663397076343742</v>
      </c>
      <c r="AA26" s="33">
        <f>+AA13+AA25</f>
        <v>67709788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7677</v>
      </c>
      <c r="D31" s="18"/>
      <c r="E31" s="19">
        <v>557179</v>
      </c>
      <c r="F31" s="20">
        <v>557179</v>
      </c>
      <c r="G31" s="20">
        <v>7677</v>
      </c>
      <c r="H31" s="20"/>
      <c r="I31" s="20"/>
      <c r="J31" s="20">
        <v>7677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7677</v>
      </c>
      <c r="X31" s="20">
        <v>278586</v>
      </c>
      <c r="Y31" s="20">
        <v>-270909</v>
      </c>
      <c r="Z31" s="21">
        <v>-97.24429799056665</v>
      </c>
      <c r="AA31" s="22">
        <v>557179</v>
      </c>
    </row>
    <row r="32" spans="1:27" ht="13.5" x14ac:dyDescent="0.25">
      <c r="A32" s="23" t="s">
        <v>59</v>
      </c>
      <c r="B32" s="17" t="s">
        <v>32</v>
      </c>
      <c r="C32" s="18">
        <v>490136</v>
      </c>
      <c r="D32" s="18"/>
      <c r="E32" s="19">
        <v>457136</v>
      </c>
      <c r="F32" s="20">
        <v>457136</v>
      </c>
      <c r="G32" s="20">
        <v>462089</v>
      </c>
      <c r="H32" s="20">
        <v>28047</v>
      </c>
      <c r="I32" s="20"/>
      <c r="J32" s="20">
        <v>490136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490136</v>
      </c>
      <c r="X32" s="20">
        <v>228558</v>
      </c>
      <c r="Y32" s="20">
        <v>261578</v>
      </c>
      <c r="Z32" s="21">
        <v>114.44709876705257</v>
      </c>
      <c r="AA32" s="22">
        <v>457136</v>
      </c>
    </row>
    <row r="33" spans="1:27" ht="13.5" x14ac:dyDescent="0.25">
      <c r="A33" s="23" t="s">
        <v>60</v>
      </c>
      <c r="B33" s="17" t="s">
        <v>32</v>
      </c>
      <c r="C33" s="18">
        <v>67500</v>
      </c>
      <c r="D33" s="18"/>
      <c r="E33" s="19">
        <v>469206</v>
      </c>
      <c r="F33" s="20">
        <v>469206</v>
      </c>
      <c r="G33" s="20">
        <v>67500</v>
      </c>
      <c r="H33" s="20">
        <v>5000000</v>
      </c>
      <c r="I33" s="20">
        <v>-1374204</v>
      </c>
      <c r="J33" s="20">
        <v>3693296</v>
      </c>
      <c r="K33" s="20"/>
      <c r="L33" s="20"/>
      <c r="M33" s="20">
        <v>-6176133</v>
      </c>
      <c r="N33" s="20">
        <v>-6176133</v>
      </c>
      <c r="O33" s="20"/>
      <c r="P33" s="20"/>
      <c r="Q33" s="20"/>
      <c r="R33" s="20"/>
      <c r="S33" s="20"/>
      <c r="T33" s="20"/>
      <c r="U33" s="20"/>
      <c r="V33" s="20"/>
      <c r="W33" s="20">
        <v>-2482837</v>
      </c>
      <c r="X33" s="20">
        <v>234594</v>
      </c>
      <c r="Y33" s="20">
        <v>-2717431</v>
      </c>
      <c r="Z33" s="21">
        <v>-1158.3548598855896</v>
      </c>
      <c r="AA33" s="22">
        <v>469206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-41478</v>
      </c>
      <c r="D35" s="18"/>
      <c r="E35" s="19">
        <v>53836</v>
      </c>
      <c r="F35" s="20">
        <v>53836</v>
      </c>
      <c r="G35" s="20">
        <v>-43095</v>
      </c>
      <c r="H35" s="20">
        <v>4775</v>
      </c>
      <c r="I35" s="20">
        <v>-2473</v>
      </c>
      <c r="J35" s="20">
        <v>-40793</v>
      </c>
      <c r="K35" s="20">
        <v>-4</v>
      </c>
      <c r="L35" s="20">
        <v>-184</v>
      </c>
      <c r="M35" s="20">
        <v>-141</v>
      </c>
      <c r="N35" s="20">
        <v>-329</v>
      </c>
      <c r="O35" s="20"/>
      <c r="P35" s="20"/>
      <c r="Q35" s="20"/>
      <c r="R35" s="20"/>
      <c r="S35" s="20"/>
      <c r="T35" s="20"/>
      <c r="U35" s="20"/>
      <c r="V35" s="20"/>
      <c r="W35" s="20">
        <v>-41122</v>
      </c>
      <c r="X35" s="20">
        <v>26916</v>
      </c>
      <c r="Y35" s="20">
        <v>-68038</v>
      </c>
      <c r="Z35" s="21">
        <v>-252.77901619854362</v>
      </c>
      <c r="AA35" s="22">
        <v>53836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523835</v>
      </c>
      <c r="D37" s="29">
        <f t="shared" ref="D37:Y37" si="3">SUM(D29:D36)</f>
        <v>0</v>
      </c>
      <c r="E37" s="30">
        <f t="shared" si="3"/>
        <v>1537357</v>
      </c>
      <c r="F37" s="31">
        <f t="shared" si="3"/>
        <v>1537357</v>
      </c>
      <c r="G37" s="31">
        <f t="shared" si="3"/>
        <v>494171</v>
      </c>
      <c r="H37" s="31">
        <f t="shared" si="3"/>
        <v>5032822</v>
      </c>
      <c r="I37" s="31">
        <f t="shared" si="3"/>
        <v>-1376677</v>
      </c>
      <c r="J37" s="31">
        <f t="shared" si="3"/>
        <v>4150316</v>
      </c>
      <c r="K37" s="31">
        <f t="shared" si="3"/>
        <v>-4</v>
      </c>
      <c r="L37" s="31">
        <f t="shared" si="3"/>
        <v>-184</v>
      </c>
      <c r="M37" s="31">
        <f t="shared" si="3"/>
        <v>-6176274</v>
      </c>
      <c r="N37" s="31">
        <f t="shared" si="3"/>
        <v>-6176462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-2026146</v>
      </c>
      <c r="X37" s="31">
        <f t="shared" si="3"/>
        <v>768654</v>
      </c>
      <c r="Y37" s="31">
        <f t="shared" si="3"/>
        <v>-2794800</v>
      </c>
      <c r="Z37" s="32">
        <f>+IF(X37&lt;&gt;0,+(Y37/X37)*100,0)</f>
        <v>-363.59662474923698</v>
      </c>
      <c r="AA37" s="33">
        <f>SUM(AA29:AA36)</f>
        <v>1537357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523835</v>
      </c>
      <c r="D44" s="29">
        <f>+D37+D43</f>
        <v>0</v>
      </c>
      <c r="E44" s="30">
        <f t="shared" si="5"/>
        <v>1537357</v>
      </c>
      <c r="F44" s="31">
        <f t="shared" si="5"/>
        <v>1537357</v>
      </c>
      <c r="G44" s="31">
        <f t="shared" si="5"/>
        <v>494171</v>
      </c>
      <c r="H44" s="31">
        <f t="shared" si="5"/>
        <v>5032822</v>
      </c>
      <c r="I44" s="31">
        <f t="shared" si="5"/>
        <v>-1376677</v>
      </c>
      <c r="J44" s="31">
        <f t="shared" si="5"/>
        <v>4150316</v>
      </c>
      <c r="K44" s="31">
        <f t="shared" si="5"/>
        <v>-4</v>
      </c>
      <c r="L44" s="31">
        <f t="shared" si="5"/>
        <v>-184</v>
      </c>
      <c r="M44" s="31">
        <f t="shared" si="5"/>
        <v>-6176274</v>
      </c>
      <c r="N44" s="31">
        <f t="shared" si="5"/>
        <v>-6176462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-2026146</v>
      </c>
      <c r="X44" s="31">
        <f t="shared" si="5"/>
        <v>768654</v>
      </c>
      <c r="Y44" s="31">
        <f t="shared" si="5"/>
        <v>-2794800</v>
      </c>
      <c r="Z44" s="32">
        <f>+IF(X44&lt;&gt;0,+(Y44/X44)*100,0)</f>
        <v>-363.59662474923698</v>
      </c>
      <c r="AA44" s="33">
        <f>+AA37+AA43</f>
        <v>1537357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42997858</v>
      </c>
      <c r="D45" s="42">
        <f t="shared" si="6"/>
        <v>0</v>
      </c>
      <c r="E45" s="43">
        <f t="shared" si="6"/>
        <v>66172431</v>
      </c>
      <c r="F45" s="44">
        <f t="shared" si="6"/>
        <v>66172431</v>
      </c>
      <c r="G45" s="44">
        <f t="shared" si="6"/>
        <v>37606102</v>
      </c>
      <c r="H45" s="44">
        <f t="shared" si="6"/>
        <v>262930</v>
      </c>
      <c r="I45" s="44">
        <f t="shared" si="6"/>
        <v>2711111</v>
      </c>
      <c r="J45" s="44">
        <f t="shared" si="6"/>
        <v>40580143</v>
      </c>
      <c r="K45" s="44">
        <f t="shared" si="6"/>
        <v>607874</v>
      </c>
      <c r="L45" s="44">
        <f t="shared" si="6"/>
        <v>3479539</v>
      </c>
      <c r="M45" s="44">
        <f t="shared" si="6"/>
        <v>7688592</v>
      </c>
      <c r="N45" s="44">
        <f t="shared" si="6"/>
        <v>11776005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52356148</v>
      </c>
      <c r="X45" s="44">
        <f t="shared" si="6"/>
        <v>33086352</v>
      </c>
      <c r="Y45" s="44">
        <f t="shared" si="6"/>
        <v>19269796</v>
      </c>
      <c r="Z45" s="45">
        <f>+IF(X45&lt;&gt;0,+(Y45/X45)*100,0)</f>
        <v>58.240920606780712</v>
      </c>
      <c r="AA45" s="46">
        <f>+AA26-AA44</f>
        <v>66172431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-49848102</v>
      </c>
      <c r="D47" s="18"/>
      <c r="E47" s="19">
        <v>-21075702</v>
      </c>
      <c r="F47" s="20">
        <v>-21075702</v>
      </c>
      <c r="G47" s="20">
        <v>-60081038</v>
      </c>
      <c r="H47" s="20">
        <v>-3729419</v>
      </c>
      <c r="I47" s="20">
        <v>-1274774</v>
      </c>
      <c r="J47" s="20">
        <v>-65085231</v>
      </c>
      <c r="K47" s="20">
        <v>-1202489</v>
      </c>
      <c r="L47" s="20">
        <v>-1475126</v>
      </c>
      <c r="M47" s="20">
        <v>4669317</v>
      </c>
      <c r="N47" s="20">
        <v>1991702</v>
      </c>
      <c r="O47" s="20"/>
      <c r="P47" s="20"/>
      <c r="Q47" s="20"/>
      <c r="R47" s="20"/>
      <c r="S47" s="20"/>
      <c r="T47" s="20"/>
      <c r="U47" s="20"/>
      <c r="V47" s="20"/>
      <c r="W47" s="20">
        <v>-63093529</v>
      </c>
      <c r="X47" s="20">
        <v>-10537860</v>
      </c>
      <c r="Y47" s="20">
        <v>-52555669</v>
      </c>
      <c r="Z47" s="47">
        <v>498.73189622940515</v>
      </c>
      <c r="AA47" s="22">
        <v>-21075702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-49848102</v>
      </c>
      <c r="D50" s="50">
        <f t="shared" ref="D50:Y50" si="7">SUM(D47:D49)</f>
        <v>0</v>
      </c>
      <c r="E50" s="51">
        <f t="shared" si="7"/>
        <v>-21075702</v>
      </c>
      <c r="F50" s="52">
        <f t="shared" si="7"/>
        <v>-21075702</v>
      </c>
      <c r="G50" s="52">
        <f t="shared" si="7"/>
        <v>-60081038</v>
      </c>
      <c r="H50" s="52">
        <f t="shared" si="7"/>
        <v>-3729419</v>
      </c>
      <c r="I50" s="52">
        <f t="shared" si="7"/>
        <v>-1274774</v>
      </c>
      <c r="J50" s="52">
        <f t="shared" si="7"/>
        <v>-65085231</v>
      </c>
      <c r="K50" s="52">
        <f t="shared" si="7"/>
        <v>-1202489</v>
      </c>
      <c r="L50" s="52">
        <f t="shared" si="7"/>
        <v>-1475126</v>
      </c>
      <c r="M50" s="52">
        <f t="shared" si="7"/>
        <v>4669317</v>
      </c>
      <c r="N50" s="52">
        <f t="shared" si="7"/>
        <v>1991702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-63093529</v>
      </c>
      <c r="X50" s="52">
        <f t="shared" si="7"/>
        <v>-10537860</v>
      </c>
      <c r="Y50" s="52">
        <f t="shared" si="7"/>
        <v>-52555669</v>
      </c>
      <c r="Z50" s="53">
        <f>+IF(X50&lt;&gt;0,+(Y50/X50)*100,0)</f>
        <v>498.73189622940515</v>
      </c>
      <c r="AA50" s="54">
        <f>SUM(AA47:AA49)</f>
        <v>-21075702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934401876</v>
      </c>
      <c r="D6" s="18"/>
      <c r="E6" s="19">
        <v>970630683</v>
      </c>
      <c r="F6" s="20">
        <v>970630683</v>
      </c>
      <c r="G6" s="20">
        <v>937821956</v>
      </c>
      <c r="H6" s="20">
        <v>-12779060</v>
      </c>
      <c r="I6" s="20">
        <v>-29898750</v>
      </c>
      <c r="J6" s="20">
        <v>895144146</v>
      </c>
      <c r="K6" s="20">
        <v>19007095</v>
      </c>
      <c r="L6" s="20">
        <v>30994464</v>
      </c>
      <c r="M6" s="20">
        <v>27782915</v>
      </c>
      <c r="N6" s="20">
        <v>77784474</v>
      </c>
      <c r="O6" s="20"/>
      <c r="P6" s="20"/>
      <c r="Q6" s="20"/>
      <c r="R6" s="20"/>
      <c r="S6" s="20"/>
      <c r="T6" s="20"/>
      <c r="U6" s="20"/>
      <c r="V6" s="20"/>
      <c r="W6" s="20">
        <v>972928620</v>
      </c>
      <c r="X6" s="20">
        <v>848485276</v>
      </c>
      <c r="Y6" s="20">
        <v>124443344</v>
      </c>
      <c r="Z6" s="21">
        <v>14.666529581592879</v>
      </c>
      <c r="AA6" s="22">
        <v>970630683</v>
      </c>
    </row>
    <row r="7" spans="1:27" ht="13.5" x14ac:dyDescent="0.25">
      <c r="A7" s="23" t="s">
        <v>35</v>
      </c>
      <c r="B7" s="17" t="s">
        <v>32</v>
      </c>
      <c r="C7" s="18">
        <v>275017368</v>
      </c>
      <c r="D7" s="18"/>
      <c r="E7" s="19">
        <v>428640529</v>
      </c>
      <c r="F7" s="20">
        <v>428640529</v>
      </c>
      <c r="G7" s="20">
        <v>294040118</v>
      </c>
      <c r="H7" s="20">
        <v>3974849</v>
      </c>
      <c r="I7" s="20">
        <v>6505388</v>
      </c>
      <c r="J7" s="20">
        <v>304520355</v>
      </c>
      <c r="K7" s="20">
        <v>5823510</v>
      </c>
      <c r="L7" s="20">
        <v>-11241760</v>
      </c>
      <c r="M7" s="20">
        <v>-24050810</v>
      </c>
      <c r="N7" s="20">
        <v>-29469060</v>
      </c>
      <c r="O7" s="20"/>
      <c r="P7" s="20"/>
      <c r="Q7" s="20"/>
      <c r="R7" s="20"/>
      <c r="S7" s="20"/>
      <c r="T7" s="20"/>
      <c r="U7" s="20"/>
      <c r="V7" s="20"/>
      <c r="W7" s="20">
        <v>275051295</v>
      </c>
      <c r="X7" s="20">
        <v>348645832</v>
      </c>
      <c r="Y7" s="20">
        <v>-73594537</v>
      </c>
      <c r="Z7" s="21">
        <v>-21.108681144365438</v>
      </c>
      <c r="AA7" s="22">
        <v>428640529</v>
      </c>
    </row>
    <row r="8" spans="1:27" ht="13.5" x14ac:dyDescent="0.25">
      <c r="A8" s="23" t="s">
        <v>36</v>
      </c>
      <c r="B8" s="17" t="s">
        <v>32</v>
      </c>
      <c r="C8" s="18">
        <v>-195</v>
      </c>
      <c r="D8" s="18"/>
      <c r="E8" s="19">
        <v>993879</v>
      </c>
      <c r="F8" s="20">
        <v>993879</v>
      </c>
      <c r="G8" s="20">
        <v>-195</v>
      </c>
      <c r="H8" s="20"/>
      <c r="I8" s="20"/>
      <c r="J8" s="20">
        <v>-195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-195</v>
      </c>
      <c r="X8" s="20">
        <v>496938</v>
      </c>
      <c r="Y8" s="20">
        <v>-497133</v>
      </c>
      <c r="Z8" s="21">
        <v>-100.03924030764402</v>
      </c>
      <c r="AA8" s="22">
        <v>993879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-136284361</v>
      </c>
      <c r="D10" s="18"/>
      <c r="E10" s="19">
        <v>-117253376</v>
      </c>
      <c r="F10" s="20">
        <v>-117253376</v>
      </c>
      <c r="G10" s="20">
        <v>-137088367</v>
      </c>
      <c r="H10" s="20">
        <v>1665544</v>
      </c>
      <c r="I10" s="20">
        <v>524536</v>
      </c>
      <c r="J10" s="20">
        <v>-134898287</v>
      </c>
      <c r="K10" s="20">
        <v>-122552</v>
      </c>
      <c r="L10" s="20">
        <v>6539660</v>
      </c>
      <c r="M10" s="20">
        <v>1152839</v>
      </c>
      <c r="N10" s="20">
        <v>7569947</v>
      </c>
      <c r="O10" s="20"/>
      <c r="P10" s="20"/>
      <c r="Q10" s="20"/>
      <c r="R10" s="20"/>
      <c r="S10" s="20"/>
      <c r="T10" s="20"/>
      <c r="U10" s="20"/>
      <c r="V10" s="20"/>
      <c r="W10" s="20">
        <v>-127328340</v>
      </c>
      <c r="X10" s="20">
        <v>-117253376</v>
      </c>
      <c r="Y10" s="20">
        <v>-10074964</v>
      </c>
      <c r="Z10" s="21">
        <v>8.5924724248451483</v>
      </c>
      <c r="AA10" s="22">
        <v>-117253376</v>
      </c>
    </row>
    <row r="11" spans="1:27" ht="13.5" x14ac:dyDescent="0.25">
      <c r="A11" s="23" t="s">
        <v>39</v>
      </c>
      <c r="B11" s="17" t="s">
        <v>32</v>
      </c>
      <c r="C11" s="18">
        <v>14710103</v>
      </c>
      <c r="D11" s="18"/>
      <c r="E11" s="19">
        <v>18474476</v>
      </c>
      <c r="F11" s="20">
        <v>18474476</v>
      </c>
      <c r="G11" s="24">
        <v>18163056</v>
      </c>
      <c r="H11" s="24">
        <v>1590897</v>
      </c>
      <c r="I11" s="24">
        <v>-6876866</v>
      </c>
      <c r="J11" s="20">
        <v>12877087</v>
      </c>
      <c r="K11" s="24">
        <v>-923261</v>
      </c>
      <c r="L11" s="24">
        <v>544759</v>
      </c>
      <c r="M11" s="20">
        <v>-950484</v>
      </c>
      <c r="N11" s="24">
        <v>-1328986</v>
      </c>
      <c r="O11" s="24"/>
      <c r="P11" s="24"/>
      <c r="Q11" s="20"/>
      <c r="R11" s="24"/>
      <c r="S11" s="24"/>
      <c r="T11" s="20"/>
      <c r="U11" s="24"/>
      <c r="V11" s="24"/>
      <c r="W11" s="24">
        <v>11548101</v>
      </c>
      <c r="X11" s="20">
        <v>18474476</v>
      </c>
      <c r="Y11" s="24">
        <v>-6926375</v>
      </c>
      <c r="Z11" s="25">
        <v>-37.491591101149503</v>
      </c>
      <c r="AA11" s="26">
        <v>18474476</v>
      </c>
    </row>
    <row r="12" spans="1:27" ht="13.5" x14ac:dyDescent="0.25">
      <c r="A12" s="23" t="s">
        <v>40</v>
      </c>
      <c r="B12" s="17" t="s">
        <v>32</v>
      </c>
      <c r="C12" s="18">
        <v>-5562881</v>
      </c>
      <c r="D12" s="18"/>
      <c r="E12" s="19">
        <v>-4645509</v>
      </c>
      <c r="F12" s="20">
        <v>-4645509</v>
      </c>
      <c r="G12" s="20">
        <v>-5562881</v>
      </c>
      <c r="H12" s="20"/>
      <c r="I12" s="20"/>
      <c r="J12" s="20">
        <v>-5562881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-5562881</v>
      </c>
      <c r="X12" s="20">
        <v>-4645509</v>
      </c>
      <c r="Y12" s="20">
        <v>-917372</v>
      </c>
      <c r="Z12" s="21">
        <v>19.747502372721698</v>
      </c>
      <c r="AA12" s="22">
        <v>-4645509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1082281910</v>
      </c>
      <c r="D13" s="29">
        <f>SUM(D6:D12)</f>
        <v>0</v>
      </c>
      <c r="E13" s="30">
        <f t="shared" si="0"/>
        <v>1296840682</v>
      </c>
      <c r="F13" s="31">
        <f t="shared" si="0"/>
        <v>1296840682</v>
      </c>
      <c r="G13" s="31">
        <f t="shared" si="0"/>
        <v>1107373687</v>
      </c>
      <c r="H13" s="31">
        <f t="shared" si="0"/>
        <v>-5547770</v>
      </c>
      <c r="I13" s="31">
        <f t="shared" si="0"/>
        <v>-29745692</v>
      </c>
      <c r="J13" s="31">
        <f t="shared" si="0"/>
        <v>1072080225</v>
      </c>
      <c r="K13" s="31">
        <f t="shared" si="0"/>
        <v>23784792</v>
      </c>
      <c r="L13" s="31">
        <f t="shared" si="0"/>
        <v>26837123</v>
      </c>
      <c r="M13" s="31">
        <f t="shared" si="0"/>
        <v>3934460</v>
      </c>
      <c r="N13" s="31">
        <f t="shared" si="0"/>
        <v>54556375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1126636600</v>
      </c>
      <c r="X13" s="31">
        <f t="shared" si="0"/>
        <v>1094203637</v>
      </c>
      <c r="Y13" s="31">
        <f t="shared" si="0"/>
        <v>32432963</v>
      </c>
      <c r="Z13" s="32">
        <f>+IF(X13&lt;&gt;0,+(Y13/X13)*100,0)</f>
        <v>2.9640701148574231</v>
      </c>
      <c r="AA13" s="33">
        <f>SUM(AA6:AA12)</f>
        <v>1296840682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3242798538</v>
      </c>
      <c r="D17" s="18"/>
      <c r="E17" s="19">
        <v>3771665045</v>
      </c>
      <c r="F17" s="20">
        <v>3771665045</v>
      </c>
      <c r="G17" s="24">
        <v>3233680245</v>
      </c>
      <c r="H17" s="24">
        <v>-221206849</v>
      </c>
      <c r="I17" s="24">
        <v>-12481512</v>
      </c>
      <c r="J17" s="20">
        <v>2999991884</v>
      </c>
      <c r="K17" s="24">
        <v>-14108726</v>
      </c>
      <c r="L17" s="24">
        <v>-13372642</v>
      </c>
      <c r="M17" s="20">
        <v>-13898672</v>
      </c>
      <c r="N17" s="24">
        <v>-41380040</v>
      </c>
      <c r="O17" s="24"/>
      <c r="P17" s="24"/>
      <c r="Q17" s="20"/>
      <c r="R17" s="24"/>
      <c r="S17" s="24"/>
      <c r="T17" s="20"/>
      <c r="U17" s="24"/>
      <c r="V17" s="24"/>
      <c r="W17" s="24">
        <v>2958611844</v>
      </c>
      <c r="X17" s="20">
        <v>3734201865</v>
      </c>
      <c r="Y17" s="24">
        <v>-775590021</v>
      </c>
      <c r="Z17" s="25">
        <v>-20.769900745577395</v>
      </c>
      <c r="AA17" s="26">
        <v>3771665045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3242798538</v>
      </c>
      <c r="D25" s="29">
        <f t="shared" ref="D25:Y25" si="1">SUM(D15:D24)</f>
        <v>0</v>
      </c>
      <c r="E25" s="35">
        <f t="shared" si="1"/>
        <v>3771665045</v>
      </c>
      <c r="F25" s="36">
        <f t="shared" si="1"/>
        <v>3771665045</v>
      </c>
      <c r="G25" s="36">
        <f t="shared" si="1"/>
        <v>3233680245</v>
      </c>
      <c r="H25" s="36">
        <f t="shared" si="1"/>
        <v>-221206849</v>
      </c>
      <c r="I25" s="36">
        <f t="shared" si="1"/>
        <v>-12481512</v>
      </c>
      <c r="J25" s="36">
        <f t="shared" si="1"/>
        <v>2999991884</v>
      </c>
      <c r="K25" s="36">
        <f t="shared" si="1"/>
        <v>-14108726</v>
      </c>
      <c r="L25" s="36">
        <f t="shared" si="1"/>
        <v>-13372642</v>
      </c>
      <c r="M25" s="36">
        <f t="shared" si="1"/>
        <v>-13898672</v>
      </c>
      <c r="N25" s="36">
        <f t="shared" si="1"/>
        <v>-41380040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2958611844</v>
      </c>
      <c r="X25" s="36">
        <f t="shared" si="1"/>
        <v>3734201865</v>
      </c>
      <c r="Y25" s="36">
        <f t="shared" si="1"/>
        <v>-775590021</v>
      </c>
      <c r="Z25" s="37">
        <f>+IF(X25&lt;&gt;0,+(Y25/X25)*100,0)</f>
        <v>-20.769900745577395</v>
      </c>
      <c r="AA25" s="38">
        <f>SUM(AA15:AA24)</f>
        <v>3771665045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4325080448</v>
      </c>
      <c r="D26" s="29">
        <f>+D13+D25</f>
        <v>0</v>
      </c>
      <c r="E26" s="30">
        <f t="shared" si="2"/>
        <v>5068505727</v>
      </c>
      <c r="F26" s="31">
        <f t="shared" si="2"/>
        <v>5068505727</v>
      </c>
      <c r="G26" s="31">
        <f t="shared" si="2"/>
        <v>4341053932</v>
      </c>
      <c r="H26" s="31">
        <f t="shared" si="2"/>
        <v>-226754619</v>
      </c>
      <c r="I26" s="31">
        <f t="shared" si="2"/>
        <v>-42227204</v>
      </c>
      <c r="J26" s="31">
        <f t="shared" si="2"/>
        <v>4072072109</v>
      </c>
      <c r="K26" s="31">
        <f t="shared" si="2"/>
        <v>9676066</v>
      </c>
      <c r="L26" s="31">
        <f t="shared" si="2"/>
        <v>13464481</v>
      </c>
      <c r="M26" s="31">
        <f t="shared" si="2"/>
        <v>-9964212</v>
      </c>
      <c r="N26" s="31">
        <f t="shared" si="2"/>
        <v>13176335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4085248444</v>
      </c>
      <c r="X26" s="31">
        <f t="shared" si="2"/>
        <v>4828405502</v>
      </c>
      <c r="Y26" s="31">
        <f t="shared" si="2"/>
        <v>-743157058</v>
      </c>
      <c r="Z26" s="32">
        <f>+IF(X26&lt;&gt;0,+(Y26/X26)*100,0)</f>
        <v>-15.391355545680099</v>
      </c>
      <c r="AA26" s="33">
        <f>+AA13+AA25</f>
        <v>5068505727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-4542214</v>
      </c>
      <c r="D31" s="18"/>
      <c r="E31" s="19">
        <v>-3696944</v>
      </c>
      <c r="F31" s="20">
        <v>-3696944</v>
      </c>
      <c r="G31" s="20">
        <v>-4595761</v>
      </c>
      <c r="H31" s="20">
        <v>-79293</v>
      </c>
      <c r="I31" s="20">
        <v>-130477</v>
      </c>
      <c r="J31" s="20">
        <v>-4805531</v>
      </c>
      <c r="K31" s="20">
        <v>-154180</v>
      </c>
      <c r="L31" s="20">
        <v>-60178</v>
      </c>
      <c r="M31" s="20">
        <v>-75441</v>
      </c>
      <c r="N31" s="20">
        <v>-289799</v>
      </c>
      <c r="O31" s="20"/>
      <c r="P31" s="20"/>
      <c r="Q31" s="20"/>
      <c r="R31" s="20"/>
      <c r="S31" s="20"/>
      <c r="T31" s="20"/>
      <c r="U31" s="20"/>
      <c r="V31" s="20"/>
      <c r="W31" s="20">
        <v>-5095330</v>
      </c>
      <c r="X31" s="20">
        <v>-3696944</v>
      </c>
      <c r="Y31" s="20">
        <v>-1398386</v>
      </c>
      <c r="Z31" s="21">
        <v>37.825457999904785</v>
      </c>
      <c r="AA31" s="22">
        <v>-3696944</v>
      </c>
    </row>
    <row r="32" spans="1:27" ht="13.5" x14ac:dyDescent="0.25">
      <c r="A32" s="23" t="s">
        <v>59</v>
      </c>
      <c r="B32" s="17" t="s">
        <v>32</v>
      </c>
      <c r="C32" s="18">
        <v>186753591</v>
      </c>
      <c r="D32" s="18"/>
      <c r="E32" s="19">
        <v>129335399</v>
      </c>
      <c r="F32" s="20">
        <v>129335399</v>
      </c>
      <c r="G32" s="20">
        <v>210354871</v>
      </c>
      <c r="H32" s="20">
        <v>5114724</v>
      </c>
      <c r="I32" s="20">
        <v>-55835907</v>
      </c>
      <c r="J32" s="20">
        <v>159633688</v>
      </c>
      <c r="K32" s="20">
        <v>-10475396</v>
      </c>
      <c r="L32" s="20">
        <v>-2852572</v>
      </c>
      <c r="M32" s="20">
        <v>-10460340</v>
      </c>
      <c r="N32" s="20">
        <v>-23788308</v>
      </c>
      <c r="O32" s="20"/>
      <c r="P32" s="20"/>
      <c r="Q32" s="20"/>
      <c r="R32" s="20"/>
      <c r="S32" s="20"/>
      <c r="T32" s="20"/>
      <c r="U32" s="20"/>
      <c r="V32" s="20"/>
      <c r="W32" s="20">
        <v>135845380</v>
      </c>
      <c r="X32" s="20">
        <v>189314522</v>
      </c>
      <c r="Y32" s="20">
        <v>-53469142</v>
      </c>
      <c r="Z32" s="21">
        <v>-28.243550169912478</v>
      </c>
      <c r="AA32" s="22">
        <v>129335399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36332837</v>
      </c>
      <c r="D35" s="18"/>
      <c r="E35" s="19">
        <v>305545629</v>
      </c>
      <c r="F35" s="20">
        <v>305545629</v>
      </c>
      <c r="G35" s="20">
        <v>39246410</v>
      </c>
      <c r="H35" s="20">
        <v>1604344</v>
      </c>
      <c r="I35" s="20">
        <v>1164817</v>
      </c>
      <c r="J35" s="20">
        <v>42015571</v>
      </c>
      <c r="K35" s="20">
        <v>1004958</v>
      </c>
      <c r="L35" s="20">
        <v>-2843214</v>
      </c>
      <c r="M35" s="20">
        <v>644577</v>
      </c>
      <c r="N35" s="20">
        <v>-1193679</v>
      </c>
      <c r="O35" s="20"/>
      <c r="P35" s="20"/>
      <c r="Q35" s="20"/>
      <c r="R35" s="20"/>
      <c r="S35" s="20"/>
      <c r="T35" s="20"/>
      <c r="U35" s="20"/>
      <c r="V35" s="20"/>
      <c r="W35" s="20">
        <v>40821892</v>
      </c>
      <c r="X35" s="20">
        <v>169000581</v>
      </c>
      <c r="Y35" s="20">
        <v>-128178689</v>
      </c>
      <c r="Z35" s="21">
        <v>-75.845117360868713</v>
      </c>
      <c r="AA35" s="22">
        <v>305545629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218544214</v>
      </c>
      <c r="D37" s="29">
        <f t="shared" ref="D37:Y37" si="3">SUM(D29:D36)</f>
        <v>0</v>
      </c>
      <c r="E37" s="30">
        <f t="shared" si="3"/>
        <v>431184084</v>
      </c>
      <c r="F37" s="31">
        <f t="shared" si="3"/>
        <v>431184084</v>
      </c>
      <c r="G37" s="31">
        <f t="shared" si="3"/>
        <v>245005520</v>
      </c>
      <c r="H37" s="31">
        <f t="shared" si="3"/>
        <v>6639775</v>
      </c>
      <c r="I37" s="31">
        <f t="shared" si="3"/>
        <v>-54801567</v>
      </c>
      <c r="J37" s="31">
        <f t="shared" si="3"/>
        <v>196843728</v>
      </c>
      <c r="K37" s="31">
        <f t="shared" si="3"/>
        <v>-9624618</v>
      </c>
      <c r="L37" s="31">
        <f t="shared" si="3"/>
        <v>-5755964</v>
      </c>
      <c r="M37" s="31">
        <f t="shared" si="3"/>
        <v>-9891204</v>
      </c>
      <c r="N37" s="31">
        <f t="shared" si="3"/>
        <v>-25271786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171571942</v>
      </c>
      <c r="X37" s="31">
        <f t="shared" si="3"/>
        <v>354618159</v>
      </c>
      <c r="Y37" s="31">
        <f t="shared" si="3"/>
        <v>-183046217</v>
      </c>
      <c r="Z37" s="32">
        <f>+IF(X37&lt;&gt;0,+(Y37/X37)*100,0)</f>
        <v>-51.617835227665253</v>
      </c>
      <c r="AA37" s="33">
        <f>SUM(AA29:AA36)</f>
        <v>431184084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218544214</v>
      </c>
      <c r="D44" s="29">
        <f>+D37+D43</f>
        <v>0</v>
      </c>
      <c r="E44" s="30">
        <f t="shared" si="5"/>
        <v>431184084</v>
      </c>
      <c r="F44" s="31">
        <f t="shared" si="5"/>
        <v>431184084</v>
      </c>
      <c r="G44" s="31">
        <f t="shared" si="5"/>
        <v>245005520</v>
      </c>
      <c r="H44" s="31">
        <f t="shared" si="5"/>
        <v>6639775</v>
      </c>
      <c r="I44" s="31">
        <f t="shared" si="5"/>
        <v>-54801567</v>
      </c>
      <c r="J44" s="31">
        <f t="shared" si="5"/>
        <v>196843728</v>
      </c>
      <c r="K44" s="31">
        <f t="shared" si="5"/>
        <v>-9624618</v>
      </c>
      <c r="L44" s="31">
        <f t="shared" si="5"/>
        <v>-5755964</v>
      </c>
      <c r="M44" s="31">
        <f t="shared" si="5"/>
        <v>-9891204</v>
      </c>
      <c r="N44" s="31">
        <f t="shared" si="5"/>
        <v>-25271786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171571942</v>
      </c>
      <c r="X44" s="31">
        <f t="shared" si="5"/>
        <v>354618159</v>
      </c>
      <c r="Y44" s="31">
        <f t="shared" si="5"/>
        <v>-183046217</v>
      </c>
      <c r="Z44" s="32">
        <f>+IF(X44&lt;&gt;0,+(Y44/X44)*100,0)</f>
        <v>-51.617835227665253</v>
      </c>
      <c r="AA44" s="33">
        <f>+AA37+AA43</f>
        <v>431184084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4106536234</v>
      </c>
      <c r="D45" s="42">
        <f t="shared" si="6"/>
        <v>0</v>
      </c>
      <c r="E45" s="43">
        <f t="shared" si="6"/>
        <v>4637321643</v>
      </c>
      <c r="F45" s="44">
        <f t="shared" si="6"/>
        <v>4637321643</v>
      </c>
      <c r="G45" s="44">
        <f t="shared" si="6"/>
        <v>4096048412</v>
      </c>
      <c r="H45" s="44">
        <f t="shared" si="6"/>
        <v>-233394394</v>
      </c>
      <c r="I45" s="44">
        <f t="shared" si="6"/>
        <v>12574363</v>
      </c>
      <c r="J45" s="44">
        <f t="shared" si="6"/>
        <v>3875228381</v>
      </c>
      <c r="K45" s="44">
        <f t="shared" si="6"/>
        <v>19300684</v>
      </c>
      <c r="L45" s="44">
        <f t="shared" si="6"/>
        <v>19220445</v>
      </c>
      <c r="M45" s="44">
        <f t="shared" si="6"/>
        <v>-73008</v>
      </c>
      <c r="N45" s="44">
        <f t="shared" si="6"/>
        <v>38448121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3913676502</v>
      </c>
      <c r="X45" s="44">
        <f t="shared" si="6"/>
        <v>4473787343</v>
      </c>
      <c r="Y45" s="44">
        <f t="shared" si="6"/>
        <v>-560110841</v>
      </c>
      <c r="Z45" s="45">
        <f>+IF(X45&lt;&gt;0,+(Y45/X45)*100,0)</f>
        <v>-12.519836059628281</v>
      </c>
      <c r="AA45" s="46">
        <f>+AA26-AA44</f>
        <v>4637321643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327068579</v>
      </c>
      <c r="F47" s="20">
        <v>327068579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163534284</v>
      </c>
      <c r="Y47" s="20">
        <v>-163534284</v>
      </c>
      <c r="Z47" s="47">
        <v>-100</v>
      </c>
      <c r="AA47" s="22">
        <v>327068579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327068579</v>
      </c>
      <c r="F50" s="52">
        <f t="shared" si="7"/>
        <v>327068579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163534284</v>
      </c>
      <c r="Y50" s="52">
        <f t="shared" si="7"/>
        <v>-163534284</v>
      </c>
      <c r="Z50" s="53">
        <f>+IF(X50&lt;&gt;0,+(Y50/X50)*100,0)</f>
        <v>-100</v>
      </c>
      <c r="AA50" s="54">
        <f>SUM(AA47:AA49)</f>
        <v>327068579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-691644624</v>
      </c>
      <c r="D7" s="18"/>
      <c r="E7" s="19">
        <v>-780482061</v>
      </c>
      <c r="F7" s="20">
        <v>-780482061</v>
      </c>
      <c r="G7" s="20">
        <v>-723783163</v>
      </c>
      <c r="H7" s="20">
        <v>703097146</v>
      </c>
      <c r="I7" s="20">
        <v>-10734358</v>
      </c>
      <c r="J7" s="20">
        <v>-31420375</v>
      </c>
      <c r="K7" s="20">
        <v>-702532490</v>
      </c>
      <c r="L7" s="20">
        <v>-11261194</v>
      </c>
      <c r="M7" s="20">
        <v>-10352030</v>
      </c>
      <c r="N7" s="20">
        <v>-724145714</v>
      </c>
      <c r="O7" s="20"/>
      <c r="P7" s="20"/>
      <c r="Q7" s="20"/>
      <c r="R7" s="20"/>
      <c r="S7" s="20"/>
      <c r="T7" s="20"/>
      <c r="U7" s="20"/>
      <c r="V7" s="20"/>
      <c r="W7" s="20">
        <v>-755566089</v>
      </c>
      <c r="X7" s="20">
        <v>-390241008</v>
      </c>
      <c r="Y7" s="20">
        <v>-365325081</v>
      </c>
      <c r="Z7" s="21">
        <v>93.615246350532175</v>
      </c>
      <c r="AA7" s="22">
        <v>-780482061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-691644624</v>
      </c>
      <c r="D13" s="29">
        <f>SUM(D6:D12)</f>
        <v>0</v>
      </c>
      <c r="E13" s="30">
        <f t="shared" si="0"/>
        <v>-780482061</v>
      </c>
      <c r="F13" s="31">
        <f t="shared" si="0"/>
        <v>-780482061</v>
      </c>
      <c r="G13" s="31">
        <f t="shared" si="0"/>
        <v>-723783163</v>
      </c>
      <c r="H13" s="31">
        <f t="shared" si="0"/>
        <v>703097146</v>
      </c>
      <c r="I13" s="31">
        <f t="shared" si="0"/>
        <v>-10734358</v>
      </c>
      <c r="J13" s="31">
        <f t="shared" si="0"/>
        <v>-31420375</v>
      </c>
      <c r="K13" s="31">
        <f t="shared" si="0"/>
        <v>-702532490</v>
      </c>
      <c r="L13" s="31">
        <f t="shared" si="0"/>
        <v>-11261194</v>
      </c>
      <c r="M13" s="31">
        <f t="shared" si="0"/>
        <v>-10352030</v>
      </c>
      <c r="N13" s="31">
        <f t="shared" si="0"/>
        <v>-724145714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-755566089</v>
      </c>
      <c r="X13" s="31">
        <f t="shared" si="0"/>
        <v>-390241008</v>
      </c>
      <c r="Y13" s="31">
        <f t="shared" si="0"/>
        <v>-365325081</v>
      </c>
      <c r="Z13" s="32">
        <f>+IF(X13&lt;&gt;0,+(Y13/X13)*100,0)</f>
        <v>93.615246350532175</v>
      </c>
      <c r="AA13" s="33">
        <f>SUM(AA6:AA12)</f>
        <v>-780482061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78334000</v>
      </c>
      <c r="F17" s="20">
        <v>78334000</v>
      </c>
      <c r="G17" s="24">
        <v>-1251451</v>
      </c>
      <c r="H17" s="24">
        <v>1220451</v>
      </c>
      <c r="I17" s="24">
        <v>31000</v>
      </c>
      <c r="J17" s="20"/>
      <c r="K17" s="24">
        <v>923938</v>
      </c>
      <c r="L17" s="24">
        <v>-954938</v>
      </c>
      <c r="M17" s="20">
        <v>663400</v>
      </c>
      <c r="N17" s="24">
        <v>632400</v>
      </c>
      <c r="O17" s="24"/>
      <c r="P17" s="24"/>
      <c r="Q17" s="20"/>
      <c r="R17" s="24"/>
      <c r="S17" s="24"/>
      <c r="T17" s="20"/>
      <c r="U17" s="24"/>
      <c r="V17" s="24"/>
      <c r="W17" s="24">
        <v>632400</v>
      </c>
      <c r="X17" s="20">
        <v>39167034</v>
      </c>
      <c r="Y17" s="24">
        <v>-38534634</v>
      </c>
      <c r="Z17" s="25">
        <v>-98.385376845231633</v>
      </c>
      <c r="AA17" s="26">
        <v>78334000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78334000</v>
      </c>
      <c r="F25" s="36">
        <f t="shared" si="1"/>
        <v>78334000</v>
      </c>
      <c r="G25" s="36">
        <f t="shared" si="1"/>
        <v>-1251451</v>
      </c>
      <c r="H25" s="36">
        <f t="shared" si="1"/>
        <v>1220451</v>
      </c>
      <c r="I25" s="36">
        <f t="shared" si="1"/>
        <v>31000</v>
      </c>
      <c r="J25" s="36">
        <f t="shared" si="1"/>
        <v>0</v>
      </c>
      <c r="K25" s="36">
        <f t="shared" si="1"/>
        <v>923938</v>
      </c>
      <c r="L25" s="36">
        <f t="shared" si="1"/>
        <v>-954938</v>
      </c>
      <c r="M25" s="36">
        <f t="shared" si="1"/>
        <v>663400</v>
      </c>
      <c r="N25" s="36">
        <f t="shared" si="1"/>
        <v>632400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632400</v>
      </c>
      <c r="X25" s="36">
        <f t="shared" si="1"/>
        <v>39167034</v>
      </c>
      <c r="Y25" s="36">
        <f t="shared" si="1"/>
        <v>-38534634</v>
      </c>
      <c r="Z25" s="37">
        <f>+IF(X25&lt;&gt;0,+(Y25/X25)*100,0)</f>
        <v>-98.385376845231633</v>
      </c>
      <c r="AA25" s="38">
        <f>SUM(AA15:AA24)</f>
        <v>78334000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-691644624</v>
      </c>
      <c r="D26" s="29">
        <f>+D13+D25</f>
        <v>0</v>
      </c>
      <c r="E26" s="30">
        <f t="shared" si="2"/>
        <v>-702148061</v>
      </c>
      <c r="F26" s="31">
        <f t="shared" si="2"/>
        <v>-702148061</v>
      </c>
      <c r="G26" s="31">
        <f t="shared" si="2"/>
        <v>-725034614</v>
      </c>
      <c r="H26" s="31">
        <f t="shared" si="2"/>
        <v>704317597</v>
      </c>
      <c r="I26" s="31">
        <f t="shared" si="2"/>
        <v>-10703358</v>
      </c>
      <c r="J26" s="31">
        <f t="shared" si="2"/>
        <v>-31420375</v>
      </c>
      <c r="K26" s="31">
        <f t="shared" si="2"/>
        <v>-701608552</v>
      </c>
      <c r="L26" s="31">
        <f t="shared" si="2"/>
        <v>-12216132</v>
      </c>
      <c r="M26" s="31">
        <f t="shared" si="2"/>
        <v>-9688630</v>
      </c>
      <c r="N26" s="31">
        <f t="shared" si="2"/>
        <v>-723513314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-754933689</v>
      </c>
      <c r="X26" s="31">
        <f t="shared" si="2"/>
        <v>-351073974</v>
      </c>
      <c r="Y26" s="31">
        <f t="shared" si="2"/>
        <v>-403859715</v>
      </c>
      <c r="Z26" s="32">
        <f>+IF(X26&lt;&gt;0,+(Y26/X26)*100,0)</f>
        <v>115.03550388500175</v>
      </c>
      <c r="AA26" s="33">
        <f>+AA13+AA25</f>
        <v>-702148061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5649000</v>
      </c>
      <c r="D33" s="18"/>
      <c r="E33" s="19">
        <v>4470000</v>
      </c>
      <c r="F33" s="20">
        <v>4470000</v>
      </c>
      <c r="G33" s="20">
        <v>5533000</v>
      </c>
      <c r="H33" s="20">
        <v>-2633000</v>
      </c>
      <c r="I33" s="20"/>
      <c r="J33" s="20">
        <v>2900000</v>
      </c>
      <c r="K33" s="20">
        <v>5533000</v>
      </c>
      <c r="L33" s="20"/>
      <c r="M33" s="20">
        <v>-14943647</v>
      </c>
      <c r="N33" s="20">
        <v>-9410647</v>
      </c>
      <c r="O33" s="20"/>
      <c r="P33" s="20"/>
      <c r="Q33" s="20"/>
      <c r="R33" s="20"/>
      <c r="S33" s="20"/>
      <c r="T33" s="20"/>
      <c r="U33" s="20"/>
      <c r="V33" s="20"/>
      <c r="W33" s="20">
        <v>-6510647</v>
      </c>
      <c r="X33" s="20">
        <v>2234994</v>
      </c>
      <c r="Y33" s="20">
        <v>-8745641</v>
      </c>
      <c r="Z33" s="21">
        <v>-391.30489835766895</v>
      </c>
      <c r="AA33" s="22">
        <v>4470000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5649000</v>
      </c>
      <c r="D37" s="29">
        <f t="shared" ref="D37:Y37" si="3">SUM(D29:D36)</f>
        <v>0</v>
      </c>
      <c r="E37" s="30">
        <f t="shared" si="3"/>
        <v>4470000</v>
      </c>
      <c r="F37" s="31">
        <f t="shared" si="3"/>
        <v>4470000</v>
      </c>
      <c r="G37" s="31">
        <f t="shared" si="3"/>
        <v>5533000</v>
      </c>
      <c r="H37" s="31">
        <f t="shared" si="3"/>
        <v>-2633000</v>
      </c>
      <c r="I37" s="31">
        <f t="shared" si="3"/>
        <v>0</v>
      </c>
      <c r="J37" s="31">
        <f t="shared" si="3"/>
        <v>2900000</v>
      </c>
      <c r="K37" s="31">
        <f t="shared" si="3"/>
        <v>5533000</v>
      </c>
      <c r="L37" s="31">
        <f t="shared" si="3"/>
        <v>0</v>
      </c>
      <c r="M37" s="31">
        <f t="shared" si="3"/>
        <v>-14943647</v>
      </c>
      <c r="N37" s="31">
        <f t="shared" si="3"/>
        <v>-9410647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-6510647</v>
      </c>
      <c r="X37" s="31">
        <f t="shared" si="3"/>
        <v>2234994</v>
      </c>
      <c r="Y37" s="31">
        <f t="shared" si="3"/>
        <v>-8745641</v>
      </c>
      <c r="Z37" s="32">
        <f>+IF(X37&lt;&gt;0,+(Y37/X37)*100,0)</f>
        <v>-391.30489835766895</v>
      </c>
      <c r="AA37" s="33">
        <f>SUM(AA29:AA36)</f>
        <v>4470000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5649000</v>
      </c>
      <c r="D44" s="29">
        <f>+D37+D43</f>
        <v>0</v>
      </c>
      <c r="E44" s="30">
        <f t="shared" si="5"/>
        <v>4470000</v>
      </c>
      <c r="F44" s="31">
        <f t="shared" si="5"/>
        <v>4470000</v>
      </c>
      <c r="G44" s="31">
        <f t="shared" si="5"/>
        <v>5533000</v>
      </c>
      <c r="H44" s="31">
        <f t="shared" si="5"/>
        <v>-2633000</v>
      </c>
      <c r="I44" s="31">
        <f t="shared" si="5"/>
        <v>0</v>
      </c>
      <c r="J44" s="31">
        <f t="shared" si="5"/>
        <v>2900000</v>
      </c>
      <c r="K44" s="31">
        <f t="shared" si="5"/>
        <v>5533000</v>
      </c>
      <c r="L44" s="31">
        <f t="shared" si="5"/>
        <v>0</v>
      </c>
      <c r="M44" s="31">
        <f t="shared" si="5"/>
        <v>-14943647</v>
      </c>
      <c r="N44" s="31">
        <f t="shared" si="5"/>
        <v>-9410647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-6510647</v>
      </c>
      <c r="X44" s="31">
        <f t="shared" si="5"/>
        <v>2234994</v>
      </c>
      <c r="Y44" s="31">
        <f t="shared" si="5"/>
        <v>-8745641</v>
      </c>
      <c r="Z44" s="32">
        <f>+IF(X44&lt;&gt;0,+(Y44/X44)*100,0)</f>
        <v>-391.30489835766895</v>
      </c>
      <c r="AA44" s="33">
        <f>+AA37+AA43</f>
        <v>4470000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-697293624</v>
      </c>
      <c r="D45" s="42">
        <f t="shared" si="6"/>
        <v>0</v>
      </c>
      <c r="E45" s="43">
        <f t="shared" si="6"/>
        <v>-706618061</v>
      </c>
      <c r="F45" s="44">
        <f t="shared" si="6"/>
        <v>-706618061</v>
      </c>
      <c r="G45" s="44">
        <f t="shared" si="6"/>
        <v>-730567614</v>
      </c>
      <c r="H45" s="44">
        <f t="shared" si="6"/>
        <v>706950597</v>
      </c>
      <c r="I45" s="44">
        <f t="shared" si="6"/>
        <v>-10703358</v>
      </c>
      <c r="J45" s="44">
        <f t="shared" si="6"/>
        <v>-34320375</v>
      </c>
      <c r="K45" s="44">
        <f t="shared" si="6"/>
        <v>-707141552</v>
      </c>
      <c r="L45" s="44">
        <f t="shared" si="6"/>
        <v>-12216132</v>
      </c>
      <c r="M45" s="44">
        <f t="shared" si="6"/>
        <v>5255017</v>
      </c>
      <c r="N45" s="44">
        <f t="shared" si="6"/>
        <v>-714102667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-748423042</v>
      </c>
      <c r="X45" s="44">
        <f t="shared" si="6"/>
        <v>-353308968</v>
      </c>
      <c r="Y45" s="44">
        <f t="shared" si="6"/>
        <v>-395114074</v>
      </c>
      <c r="Z45" s="45">
        <f>+IF(X45&lt;&gt;0,+(Y45/X45)*100,0)</f>
        <v>111.83244972145741</v>
      </c>
      <c r="AA45" s="46">
        <f>+AA26-AA44</f>
        <v>-706618061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72078444</v>
      </c>
      <c r="D47" s="18"/>
      <c r="E47" s="19">
        <v>87073777</v>
      </c>
      <c r="F47" s="20">
        <v>87073777</v>
      </c>
      <c r="G47" s="20">
        <v>70188597</v>
      </c>
      <c r="H47" s="20">
        <v>-71561648</v>
      </c>
      <c r="I47" s="20">
        <v>-1661392</v>
      </c>
      <c r="J47" s="20">
        <v>-3034443</v>
      </c>
      <c r="K47" s="20">
        <v>69772480</v>
      </c>
      <c r="L47" s="20">
        <v>-1219589</v>
      </c>
      <c r="M47" s="20">
        <v>-1388</v>
      </c>
      <c r="N47" s="20">
        <v>68551503</v>
      </c>
      <c r="O47" s="20"/>
      <c r="P47" s="20"/>
      <c r="Q47" s="20"/>
      <c r="R47" s="20"/>
      <c r="S47" s="20"/>
      <c r="T47" s="20"/>
      <c r="U47" s="20"/>
      <c r="V47" s="20"/>
      <c r="W47" s="20">
        <v>65517060</v>
      </c>
      <c r="X47" s="20">
        <v>43536882</v>
      </c>
      <c r="Y47" s="20">
        <v>21980178</v>
      </c>
      <c r="Z47" s="47">
        <v>50.486339375428855</v>
      </c>
      <c r="AA47" s="22">
        <v>87073777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72078444</v>
      </c>
      <c r="D50" s="50">
        <f t="shared" ref="D50:Y50" si="7">SUM(D47:D49)</f>
        <v>0</v>
      </c>
      <c r="E50" s="51">
        <f t="shared" si="7"/>
        <v>87073777</v>
      </c>
      <c r="F50" s="52">
        <f t="shared" si="7"/>
        <v>87073777</v>
      </c>
      <c r="G50" s="52">
        <f t="shared" si="7"/>
        <v>70188597</v>
      </c>
      <c r="H50" s="52">
        <f t="shared" si="7"/>
        <v>-71561648</v>
      </c>
      <c r="I50" s="52">
        <f t="shared" si="7"/>
        <v>-1661392</v>
      </c>
      <c r="J50" s="52">
        <f t="shared" si="7"/>
        <v>-3034443</v>
      </c>
      <c r="K50" s="52">
        <f t="shared" si="7"/>
        <v>69772480</v>
      </c>
      <c r="L50" s="52">
        <f t="shared" si="7"/>
        <v>-1219589</v>
      </c>
      <c r="M50" s="52">
        <f t="shared" si="7"/>
        <v>-1388</v>
      </c>
      <c r="N50" s="52">
        <f t="shared" si="7"/>
        <v>68551503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65517060</v>
      </c>
      <c r="X50" s="52">
        <f t="shared" si="7"/>
        <v>43536882</v>
      </c>
      <c r="Y50" s="52">
        <f t="shared" si="7"/>
        <v>21980178</v>
      </c>
      <c r="Z50" s="53">
        <f>+IF(X50&lt;&gt;0,+(Y50/X50)*100,0)</f>
        <v>50.486339375428855</v>
      </c>
      <c r="AA50" s="54">
        <f>SUM(AA47:AA49)</f>
        <v>87073777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-47552629</v>
      </c>
      <c r="D6" s="18"/>
      <c r="E6" s="19">
        <v>-47275931</v>
      </c>
      <c r="F6" s="20">
        <v>-47275931</v>
      </c>
      <c r="G6" s="20"/>
      <c r="H6" s="20">
        <v>4819982</v>
      </c>
      <c r="I6" s="20">
        <v>458553</v>
      </c>
      <c r="J6" s="20">
        <v>5278535</v>
      </c>
      <c r="K6" s="20">
        <v>3130475</v>
      </c>
      <c r="L6" s="20">
        <v>-7114492</v>
      </c>
      <c r="M6" s="20">
        <v>-4610931</v>
      </c>
      <c r="N6" s="20">
        <v>-8594948</v>
      </c>
      <c r="O6" s="20"/>
      <c r="P6" s="20"/>
      <c r="Q6" s="20"/>
      <c r="R6" s="20"/>
      <c r="S6" s="20"/>
      <c r="T6" s="20"/>
      <c r="U6" s="20"/>
      <c r="V6" s="20"/>
      <c r="W6" s="20">
        <v>-3316413</v>
      </c>
      <c r="X6" s="20">
        <v>-23637972</v>
      </c>
      <c r="Y6" s="20">
        <v>20321559</v>
      </c>
      <c r="Z6" s="21">
        <v>-85.969976612206835</v>
      </c>
      <c r="AA6" s="22">
        <v>-47275931</v>
      </c>
    </row>
    <row r="7" spans="1:27" ht="13.5" x14ac:dyDescent="0.25">
      <c r="A7" s="23" t="s">
        <v>35</v>
      </c>
      <c r="B7" s="17" t="s">
        <v>32</v>
      </c>
      <c r="C7" s="18">
        <v>-8432273</v>
      </c>
      <c r="D7" s="18"/>
      <c r="E7" s="19">
        <v>-21170552</v>
      </c>
      <c r="F7" s="20">
        <v>-21170552</v>
      </c>
      <c r="G7" s="20"/>
      <c r="H7" s="20">
        <v>1113775</v>
      </c>
      <c r="I7" s="20">
        <v>-442995</v>
      </c>
      <c r="J7" s="20">
        <v>670780</v>
      </c>
      <c r="K7" s="20">
        <v>-2013289</v>
      </c>
      <c r="L7" s="20">
        <v>1178469</v>
      </c>
      <c r="M7" s="20">
        <v>1100105</v>
      </c>
      <c r="N7" s="20">
        <v>265285</v>
      </c>
      <c r="O7" s="20"/>
      <c r="P7" s="20"/>
      <c r="Q7" s="20"/>
      <c r="R7" s="20"/>
      <c r="S7" s="20"/>
      <c r="T7" s="20"/>
      <c r="U7" s="20"/>
      <c r="V7" s="20"/>
      <c r="W7" s="20">
        <v>936065</v>
      </c>
      <c r="X7" s="20">
        <v>-10585284</v>
      </c>
      <c r="Y7" s="20">
        <v>11521349</v>
      </c>
      <c r="Z7" s="21">
        <v>-108.84307874970571</v>
      </c>
      <c r="AA7" s="22">
        <v>-21170552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-47073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102891394</v>
      </c>
      <c r="D11" s="18"/>
      <c r="E11" s="19"/>
      <c r="F11" s="20"/>
      <c r="G11" s="24"/>
      <c r="H11" s="24">
        <v>1817950</v>
      </c>
      <c r="I11" s="24">
        <v>36159</v>
      </c>
      <c r="J11" s="20">
        <v>1854109</v>
      </c>
      <c r="K11" s="24">
        <v>2402958</v>
      </c>
      <c r="L11" s="24">
        <v>2826034</v>
      </c>
      <c r="M11" s="20">
        <v>1239364</v>
      </c>
      <c r="N11" s="24">
        <v>6468356</v>
      </c>
      <c r="O11" s="24"/>
      <c r="P11" s="24"/>
      <c r="Q11" s="20"/>
      <c r="R11" s="24"/>
      <c r="S11" s="24"/>
      <c r="T11" s="20"/>
      <c r="U11" s="24"/>
      <c r="V11" s="24"/>
      <c r="W11" s="24">
        <v>8322465</v>
      </c>
      <c r="X11" s="20"/>
      <c r="Y11" s="24">
        <v>8322465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-602039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46257380</v>
      </c>
      <c r="D13" s="29">
        <f>SUM(D6:D12)</f>
        <v>0</v>
      </c>
      <c r="E13" s="30">
        <f t="shared" si="0"/>
        <v>-68446483</v>
      </c>
      <c r="F13" s="31">
        <f t="shared" si="0"/>
        <v>-68446483</v>
      </c>
      <c r="G13" s="31">
        <f t="shared" si="0"/>
        <v>0</v>
      </c>
      <c r="H13" s="31">
        <f t="shared" si="0"/>
        <v>7751707</v>
      </c>
      <c r="I13" s="31">
        <f t="shared" si="0"/>
        <v>51717</v>
      </c>
      <c r="J13" s="31">
        <f t="shared" si="0"/>
        <v>7803424</v>
      </c>
      <c r="K13" s="31">
        <f t="shared" si="0"/>
        <v>3520144</v>
      </c>
      <c r="L13" s="31">
        <f t="shared" si="0"/>
        <v>-3109989</v>
      </c>
      <c r="M13" s="31">
        <f t="shared" si="0"/>
        <v>-2271462</v>
      </c>
      <c r="N13" s="31">
        <f t="shared" si="0"/>
        <v>-1861307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5942117</v>
      </c>
      <c r="X13" s="31">
        <f t="shared" si="0"/>
        <v>-34223256</v>
      </c>
      <c r="Y13" s="31">
        <f t="shared" si="0"/>
        <v>40165373</v>
      </c>
      <c r="Z13" s="32">
        <f>+IF(X13&lt;&gt;0,+(Y13/X13)*100,0)</f>
        <v>-117.3628044041163</v>
      </c>
      <c r="AA13" s="33">
        <f>SUM(AA6:AA12)</f>
        <v>-68446483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17643284</v>
      </c>
      <c r="D17" s="18"/>
      <c r="E17" s="19">
        <v>32442828</v>
      </c>
      <c r="F17" s="20">
        <v>32442828</v>
      </c>
      <c r="G17" s="24"/>
      <c r="H17" s="24">
        <v>-20837110</v>
      </c>
      <c r="I17" s="24"/>
      <c r="J17" s="20">
        <v>-20837110</v>
      </c>
      <c r="K17" s="24">
        <v>1680691</v>
      </c>
      <c r="L17" s="24">
        <v>12085359</v>
      </c>
      <c r="M17" s="20"/>
      <c r="N17" s="24">
        <v>13766050</v>
      </c>
      <c r="O17" s="24"/>
      <c r="P17" s="24"/>
      <c r="Q17" s="20"/>
      <c r="R17" s="24"/>
      <c r="S17" s="24"/>
      <c r="T17" s="20"/>
      <c r="U17" s="24"/>
      <c r="V17" s="24"/>
      <c r="W17" s="24">
        <v>-7071060</v>
      </c>
      <c r="X17" s="20">
        <v>16221420</v>
      </c>
      <c r="Y17" s="24">
        <v>-23292480</v>
      </c>
      <c r="Z17" s="25">
        <v>-143.59088168606695</v>
      </c>
      <c r="AA17" s="26">
        <v>32442828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17643284</v>
      </c>
      <c r="D25" s="29">
        <f t="shared" ref="D25:Y25" si="1">SUM(D15:D24)</f>
        <v>0</v>
      </c>
      <c r="E25" s="35">
        <f t="shared" si="1"/>
        <v>32442828</v>
      </c>
      <c r="F25" s="36">
        <f t="shared" si="1"/>
        <v>32442828</v>
      </c>
      <c r="G25" s="36">
        <f t="shared" si="1"/>
        <v>0</v>
      </c>
      <c r="H25" s="36">
        <f t="shared" si="1"/>
        <v>-20837110</v>
      </c>
      <c r="I25" s="36">
        <f t="shared" si="1"/>
        <v>0</v>
      </c>
      <c r="J25" s="36">
        <f t="shared" si="1"/>
        <v>-20837110</v>
      </c>
      <c r="K25" s="36">
        <f t="shared" si="1"/>
        <v>1680691</v>
      </c>
      <c r="L25" s="36">
        <f t="shared" si="1"/>
        <v>12085359</v>
      </c>
      <c r="M25" s="36">
        <f t="shared" si="1"/>
        <v>0</v>
      </c>
      <c r="N25" s="36">
        <f t="shared" si="1"/>
        <v>13766050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-7071060</v>
      </c>
      <c r="X25" s="36">
        <f t="shared" si="1"/>
        <v>16221420</v>
      </c>
      <c r="Y25" s="36">
        <f t="shared" si="1"/>
        <v>-23292480</v>
      </c>
      <c r="Z25" s="37">
        <f>+IF(X25&lt;&gt;0,+(Y25/X25)*100,0)</f>
        <v>-143.59088168606695</v>
      </c>
      <c r="AA25" s="38">
        <f>SUM(AA15:AA24)</f>
        <v>32442828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63900664</v>
      </c>
      <c r="D26" s="29">
        <f>+D13+D25</f>
        <v>0</v>
      </c>
      <c r="E26" s="30">
        <f t="shared" si="2"/>
        <v>-36003655</v>
      </c>
      <c r="F26" s="31">
        <f t="shared" si="2"/>
        <v>-36003655</v>
      </c>
      <c r="G26" s="31">
        <f t="shared" si="2"/>
        <v>0</v>
      </c>
      <c r="H26" s="31">
        <f t="shared" si="2"/>
        <v>-13085403</v>
      </c>
      <c r="I26" s="31">
        <f t="shared" si="2"/>
        <v>51717</v>
      </c>
      <c r="J26" s="31">
        <f t="shared" si="2"/>
        <v>-13033686</v>
      </c>
      <c r="K26" s="31">
        <f t="shared" si="2"/>
        <v>5200835</v>
      </c>
      <c r="L26" s="31">
        <f t="shared" si="2"/>
        <v>8975370</v>
      </c>
      <c r="M26" s="31">
        <f t="shared" si="2"/>
        <v>-2271462</v>
      </c>
      <c r="N26" s="31">
        <f t="shared" si="2"/>
        <v>11904743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-1128943</v>
      </c>
      <c r="X26" s="31">
        <f t="shared" si="2"/>
        <v>-18001836</v>
      </c>
      <c r="Y26" s="31">
        <f t="shared" si="2"/>
        <v>16872893</v>
      </c>
      <c r="Z26" s="32">
        <f>+IF(X26&lt;&gt;0,+(Y26/X26)*100,0)</f>
        <v>-93.728734113564855</v>
      </c>
      <c r="AA26" s="33">
        <f>+AA13+AA25</f>
        <v>-36003655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-142899</v>
      </c>
      <c r="D31" s="18"/>
      <c r="E31" s="19"/>
      <c r="F31" s="20"/>
      <c r="G31" s="20"/>
      <c r="H31" s="20"/>
      <c r="I31" s="20"/>
      <c r="J31" s="20"/>
      <c r="K31" s="20">
        <v>-550</v>
      </c>
      <c r="L31" s="20"/>
      <c r="M31" s="20">
        <v>-221</v>
      </c>
      <c r="N31" s="20">
        <v>-771</v>
      </c>
      <c r="O31" s="20"/>
      <c r="P31" s="20"/>
      <c r="Q31" s="20"/>
      <c r="R31" s="20"/>
      <c r="S31" s="20"/>
      <c r="T31" s="20"/>
      <c r="U31" s="20"/>
      <c r="V31" s="20"/>
      <c r="W31" s="20">
        <v>-771</v>
      </c>
      <c r="X31" s="20"/>
      <c r="Y31" s="20">
        <v>-771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96193105</v>
      </c>
      <c r="D32" s="18"/>
      <c r="E32" s="19"/>
      <c r="F32" s="20"/>
      <c r="G32" s="20"/>
      <c r="H32" s="20">
        <v>12014084</v>
      </c>
      <c r="I32" s="20">
        <v>-5902184</v>
      </c>
      <c r="J32" s="20">
        <v>6111900</v>
      </c>
      <c r="K32" s="20">
        <v>10362026</v>
      </c>
      <c r="L32" s="20">
        <v>9781428</v>
      </c>
      <c r="M32" s="20">
        <v>-2436741</v>
      </c>
      <c r="N32" s="20">
        <v>17706713</v>
      </c>
      <c r="O32" s="20"/>
      <c r="P32" s="20"/>
      <c r="Q32" s="20"/>
      <c r="R32" s="20"/>
      <c r="S32" s="20"/>
      <c r="T32" s="20"/>
      <c r="U32" s="20"/>
      <c r="V32" s="20"/>
      <c r="W32" s="20">
        <v>23818613</v>
      </c>
      <c r="X32" s="20"/>
      <c r="Y32" s="20">
        <v>23818613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-5214701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-2833836</v>
      </c>
      <c r="D35" s="18"/>
      <c r="E35" s="19"/>
      <c r="F35" s="20"/>
      <c r="G35" s="20"/>
      <c r="H35" s="20">
        <v>1032977</v>
      </c>
      <c r="I35" s="20">
        <v>1138371</v>
      </c>
      <c r="J35" s="20">
        <v>2171348</v>
      </c>
      <c r="K35" s="20">
        <v>1217272</v>
      </c>
      <c r="L35" s="20">
        <v>914769</v>
      </c>
      <c r="M35" s="20">
        <v>1108288</v>
      </c>
      <c r="N35" s="20">
        <v>3240329</v>
      </c>
      <c r="O35" s="20"/>
      <c r="P35" s="20"/>
      <c r="Q35" s="20"/>
      <c r="R35" s="20"/>
      <c r="S35" s="20"/>
      <c r="T35" s="20"/>
      <c r="U35" s="20"/>
      <c r="V35" s="20"/>
      <c r="W35" s="20">
        <v>5411677</v>
      </c>
      <c r="X35" s="20"/>
      <c r="Y35" s="20">
        <v>5411677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88001669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13047061</v>
      </c>
      <c r="I37" s="31">
        <f t="shared" si="3"/>
        <v>-4763813</v>
      </c>
      <c r="J37" s="31">
        <f t="shared" si="3"/>
        <v>8283248</v>
      </c>
      <c r="K37" s="31">
        <f t="shared" si="3"/>
        <v>11578748</v>
      </c>
      <c r="L37" s="31">
        <f t="shared" si="3"/>
        <v>10696197</v>
      </c>
      <c r="M37" s="31">
        <f t="shared" si="3"/>
        <v>-1328674</v>
      </c>
      <c r="N37" s="31">
        <f t="shared" si="3"/>
        <v>20946271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29229519</v>
      </c>
      <c r="X37" s="31">
        <f t="shared" si="3"/>
        <v>0</v>
      </c>
      <c r="Y37" s="31">
        <f t="shared" si="3"/>
        <v>29229519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88001669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13047061</v>
      </c>
      <c r="I44" s="31">
        <f t="shared" si="5"/>
        <v>-4763813</v>
      </c>
      <c r="J44" s="31">
        <f t="shared" si="5"/>
        <v>8283248</v>
      </c>
      <c r="K44" s="31">
        <f t="shared" si="5"/>
        <v>11578748</v>
      </c>
      <c r="L44" s="31">
        <f t="shared" si="5"/>
        <v>10696197</v>
      </c>
      <c r="M44" s="31">
        <f t="shared" si="5"/>
        <v>-1328674</v>
      </c>
      <c r="N44" s="31">
        <f t="shared" si="5"/>
        <v>20946271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29229519</v>
      </c>
      <c r="X44" s="31">
        <f t="shared" si="5"/>
        <v>0</v>
      </c>
      <c r="Y44" s="31">
        <f t="shared" si="5"/>
        <v>29229519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-24101005</v>
      </c>
      <c r="D45" s="42">
        <f t="shared" si="6"/>
        <v>0</v>
      </c>
      <c r="E45" s="43">
        <f t="shared" si="6"/>
        <v>-36003655</v>
      </c>
      <c r="F45" s="44">
        <f t="shared" si="6"/>
        <v>-36003655</v>
      </c>
      <c r="G45" s="44">
        <f t="shared" si="6"/>
        <v>0</v>
      </c>
      <c r="H45" s="44">
        <f t="shared" si="6"/>
        <v>-26132464</v>
      </c>
      <c r="I45" s="44">
        <f t="shared" si="6"/>
        <v>4815530</v>
      </c>
      <c r="J45" s="44">
        <f t="shared" si="6"/>
        <v>-21316934</v>
      </c>
      <c r="K45" s="44">
        <f t="shared" si="6"/>
        <v>-6377913</v>
      </c>
      <c r="L45" s="44">
        <f t="shared" si="6"/>
        <v>-1720827</v>
      </c>
      <c r="M45" s="44">
        <f t="shared" si="6"/>
        <v>-942788</v>
      </c>
      <c r="N45" s="44">
        <f t="shared" si="6"/>
        <v>-9041528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-30358462</v>
      </c>
      <c r="X45" s="44">
        <f t="shared" si="6"/>
        <v>-18001836</v>
      </c>
      <c r="Y45" s="44">
        <f t="shared" si="6"/>
        <v>-12356626</v>
      </c>
      <c r="Z45" s="45">
        <f>+IF(X45&lt;&gt;0,+(Y45/X45)*100,0)</f>
        <v>68.640920848295693</v>
      </c>
      <c r="AA45" s="46">
        <f>+AA26-AA44</f>
        <v>-36003655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55501</v>
      </c>
      <c r="D47" s="18"/>
      <c r="E47" s="19">
        <v>-36003655</v>
      </c>
      <c r="F47" s="20">
        <v>-36003655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-18001836</v>
      </c>
      <c r="Y47" s="20">
        <v>18001836</v>
      </c>
      <c r="Z47" s="47">
        <v>-100</v>
      </c>
      <c r="AA47" s="22">
        <v>-36003655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55501</v>
      </c>
      <c r="D50" s="50">
        <f t="shared" ref="D50:Y50" si="7">SUM(D47:D49)</f>
        <v>0</v>
      </c>
      <c r="E50" s="51">
        <f t="shared" si="7"/>
        <v>-36003655</v>
      </c>
      <c r="F50" s="52">
        <f t="shared" si="7"/>
        <v>-36003655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-18001836</v>
      </c>
      <c r="Y50" s="52">
        <f t="shared" si="7"/>
        <v>18001836</v>
      </c>
      <c r="Z50" s="53">
        <f>+IF(X50&lt;&gt;0,+(Y50/X50)*100,0)</f>
        <v>-100</v>
      </c>
      <c r="AA50" s="54">
        <f>SUM(AA47:AA49)</f>
        <v>-36003655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24000000</v>
      </c>
      <c r="F6" s="20">
        <v>24000000</v>
      </c>
      <c r="G6" s="20"/>
      <c r="H6" s="20">
        <v>78847285</v>
      </c>
      <c r="I6" s="20">
        <v>-63370009</v>
      </c>
      <c r="J6" s="20">
        <v>15477276</v>
      </c>
      <c r="K6" s="20">
        <v>-9376698</v>
      </c>
      <c r="L6" s="20">
        <v>57518</v>
      </c>
      <c r="M6" s="20">
        <v>47000000</v>
      </c>
      <c r="N6" s="20">
        <v>37680820</v>
      </c>
      <c r="O6" s="20"/>
      <c r="P6" s="20"/>
      <c r="Q6" s="20"/>
      <c r="R6" s="20"/>
      <c r="S6" s="20"/>
      <c r="T6" s="20"/>
      <c r="U6" s="20"/>
      <c r="V6" s="20"/>
      <c r="W6" s="20">
        <v>53158096</v>
      </c>
      <c r="X6" s="20">
        <v>12000000</v>
      </c>
      <c r="Y6" s="20">
        <v>41158096</v>
      </c>
      <c r="Z6" s="21">
        <v>342.98413333333338</v>
      </c>
      <c r="AA6" s="22">
        <v>24000000</v>
      </c>
    </row>
    <row r="7" spans="1:27" ht="13.5" x14ac:dyDescent="0.25">
      <c r="A7" s="23" t="s">
        <v>35</v>
      </c>
      <c r="B7" s="17" t="s">
        <v>32</v>
      </c>
      <c r="C7" s="18">
        <v>-364</v>
      </c>
      <c r="D7" s="18"/>
      <c r="E7" s="19"/>
      <c r="F7" s="20"/>
      <c r="G7" s="20"/>
      <c r="H7" s="20"/>
      <c r="I7" s="20">
        <v>24919</v>
      </c>
      <c r="J7" s="20">
        <v>24919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24919</v>
      </c>
      <c r="X7" s="20"/>
      <c r="Y7" s="20">
        <v>24919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-364</v>
      </c>
      <c r="D13" s="29">
        <f>SUM(D6:D12)</f>
        <v>0</v>
      </c>
      <c r="E13" s="30">
        <f t="shared" si="0"/>
        <v>24000000</v>
      </c>
      <c r="F13" s="31">
        <f t="shared" si="0"/>
        <v>24000000</v>
      </c>
      <c r="G13" s="31">
        <f t="shared" si="0"/>
        <v>0</v>
      </c>
      <c r="H13" s="31">
        <f t="shared" si="0"/>
        <v>78847285</v>
      </c>
      <c r="I13" s="31">
        <f t="shared" si="0"/>
        <v>-63345090</v>
      </c>
      <c r="J13" s="31">
        <f t="shared" si="0"/>
        <v>15502195</v>
      </c>
      <c r="K13" s="31">
        <f t="shared" si="0"/>
        <v>-9376698</v>
      </c>
      <c r="L13" s="31">
        <f t="shared" si="0"/>
        <v>57518</v>
      </c>
      <c r="M13" s="31">
        <f t="shared" si="0"/>
        <v>47000000</v>
      </c>
      <c r="N13" s="31">
        <f t="shared" si="0"/>
        <v>37680820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53183015</v>
      </c>
      <c r="X13" s="31">
        <f t="shared" si="0"/>
        <v>12000000</v>
      </c>
      <c r="Y13" s="31">
        <f t="shared" si="0"/>
        <v>41183015</v>
      </c>
      <c r="Z13" s="32">
        <f>+IF(X13&lt;&gt;0,+(Y13/X13)*100,0)</f>
        <v>343.19179166666663</v>
      </c>
      <c r="AA13" s="33">
        <f>SUM(AA6:AA12)</f>
        <v>24000000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10291289</v>
      </c>
      <c r="D17" s="18"/>
      <c r="E17" s="19">
        <v>6767693</v>
      </c>
      <c r="F17" s="20">
        <v>6767693</v>
      </c>
      <c r="G17" s="24">
        <v>-7024165</v>
      </c>
      <c r="H17" s="24">
        <v>-7024165</v>
      </c>
      <c r="I17" s="24">
        <v>-1462819</v>
      </c>
      <c r="J17" s="20">
        <v>-15511149</v>
      </c>
      <c r="K17" s="24">
        <v>-4605395</v>
      </c>
      <c r="L17" s="24">
        <v>-6717183</v>
      </c>
      <c r="M17" s="20">
        <v>-2686890</v>
      </c>
      <c r="N17" s="24">
        <v>-14009468</v>
      </c>
      <c r="O17" s="24"/>
      <c r="P17" s="24"/>
      <c r="Q17" s="20"/>
      <c r="R17" s="24"/>
      <c r="S17" s="24"/>
      <c r="T17" s="20"/>
      <c r="U17" s="24"/>
      <c r="V17" s="24"/>
      <c r="W17" s="24">
        <v>-29520617</v>
      </c>
      <c r="X17" s="20">
        <v>3383850</v>
      </c>
      <c r="Y17" s="24">
        <v>-32904467</v>
      </c>
      <c r="Z17" s="25">
        <v>-972.39732848678284</v>
      </c>
      <c r="AA17" s="26">
        <v>6767693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10291289</v>
      </c>
      <c r="D25" s="29">
        <f t="shared" ref="D25:Y25" si="1">SUM(D15:D24)</f>
        <v>0</v>
      </c>
      <c r="E25" s="35">
        <f t="shared" si="1"/>
        <v>6767693</v>
      </c>
      <c r="F25" s="36">
        <f t="shared" si="1"/>
        <v>6767693</v>
      </c>
      <c r="G25" s="36">
        <f t="shared" si="1"/>
        <v>-7024165</v>
      </c>
      <c r="H25" s="36">
        <f t="shared" si="1"/>
        <v>-7024165</v>
      </c>
      <c r="I25" s="36">
        <f t="shared" si="1"/>
        <v>-1462819</v>
      </c>
      <c r="J25" s="36">
        <f t="shared" si="1"/>
        <v>-15511149</v>
      </c>
      <c r="K25" s="36">
        <f t="shared" si="1"/>
        <v>-4605395</v>
      </c>
      <c r="L25" s="36">
        <f t="shared" si="1"/>
        <v>-6717183</v>
      </c>
      <c r="M25" s="36">
        <f t="shared" si="1"/>
        <v>-2686890</v>
      </c>
      <c r="N25" s="36">
        <f t="shared" si="1"/>
        <v>-14009468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-29520617</v>
      </c>
      <c r="X25" s="36">
        <f t="shared" si="1"/>
        <v>3383850</v>
      </c>
      <c r="Y25" s="36">
        <f t="shared" si="1"/>
        <v>-32904467</v>
      </c>
      <c r="Z25" s="37">
        <f>+IF(X25&lt;&gt;0,+(Y25/X25)*100,0)</f>
        <v>-972.39732848678284</v>
      </c>
      <c r="AA25" s="38">
        <f>SUM(AA15:AA24)</f>
        <v>6767693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10290925</v>
      </c>
      <c r="D26" s="29">
        <f>+D13+D25</f>
        <v>0</v>
      </c>
      <c r="E26" s="30">
        <f t="shared" si="2"/>
        <v>30767693</v>
      </c>
      <c r="F26" s="31">
        <f t="shared" si="2"/>
        <v>30767693</v>
      </c>
      <c r="G26" s="31">
        <f t="shared" si="2"/>
        <v>-7024165</v>
      </c>
      <c r="H26" s="31">
        <f t="shared" si="2"/>
        <v>71823120</v>
      </c>
      <c r="I26" s="31">
        <f t="shared" si="2"/>
        <v>-64807909</v>
      </c>
      <c r="J26" s="31">
        <f t="shared" si="2"/>
        <v>-8954</v>
      </c>
      <c r="K26" s="31">
        <f t="shared" si="2"/>
        <v>-13982093</v>
      </c>
      <c r="L26" s="31">
        <f t="shared" si="2"/>
        <v>-6659665</v>
      </c>
      <c r="M26" s="31">
        <f t="shared" si="2"/>
        <v>44313110</v>
      </c>
      <c r="N26" s="31">
        <f t="shared" si="2"/>
        <v>23671352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23662398</v>
      </c>
      <c r="X26" s="31">
        <f t="shared" si="2"/>
        <v>15383850</v>
      </c>
      <c r="Y26" s="31">
        <f t="shared" si="2"/>
        <v>8278548</v>
      </c>
      <c r="Z26" s="32">
        <f>+IF(X26&lt;&gt;0,+(Y26/X26)*100,0)</f>
        <v>53.813239208650629</v>
      </c>
      <c r="AA26" s="33">
        <f>+AA13+AA25</f>
        <v>30767693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>
        <v>-24999</v>
      </c>
      <c r="H32" s="20">
        <v>-852316</v>
      </c>
      <c r="I32" s="20">
        <v>-4593423</v>
      </c>
      <c r="J32" s="20">
        <v>-5470738</v>
      </c>
      <c r="K32" s="20">
        <v>-299144</v>
      </c>
      <c r="L32" s="20">
        <v>-1146461</v>
      </c>
      <c r="M32" s="20">
        <v>-882598</v>
      </c>
      <c r="N32" s="20">
        <v>-2328203</v>
      </c>
      <c r="O32" s="20"/>
      <c r="P32" s="20"/>
      <c r="Q32" s="20"/>
      <c r="R32" s="20"/>
      <c r="S32" s="20"/>
      <c r="T32" s="20"/>
      <c r="U32" s="20"/>
      <c r="V32" s="20"/>
      <c r="W32" s="20">
        <v>-7798941</v>
      </c>
      <c r="X32" s="20"/>
      <c r="Y32" s="20">
        <v>-7798941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-24999</v>
      </c>
      <c r="H37" s="31">
        <f t="shared" si="3"/>
        <v>-852316</v>
      </c>
      <c r="I37" s="31">
        <f t="shared" si="3"/>
        <v>-4593423</v>
      </c>
      <c r="J37" s="31">
        <f t="shared" si="3"/>
        <v>-5470738</v>
      </c>
      <c r="K37" s="31">
        <f t="shared" si="3"/>
        <v>-299144</v>
      </c>
      <c r="L37" s="31">
        <f t="shared" si="3"/>
        <v>-1146461</v>
      </c>
      <c r="M37" s="31">
        <f t="shared" si="3"/>
        <v>-882598</v>
      </c>
      <c r="N37" s="31">
        <f t="shared" si="3"/>
        <v>-2328203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-7798941</v>
      </c>
      <c r="X37" s="31">
        <f t="shared" si="3"/>
        <v>0</v>
      </c>
      <c r="Y37" s="31">
        <f t="shared" si="3"/>
        <v>-7798941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-24999</v>
      </c>
      <c r="H44" s="31">
        <f t="shared" si="5"/>
        <v>-852316</v>
      </c>
      <c r="I44" s="31">
        <f t="shared" si="5"/>
        <v>-4593423</v>
      </c>
      <c r="J44" s="31">
        <f t="shared" si="5"/>
        <v>-5470738</v>
      </c>
      <c r="K44" s="31">
        <f t="shared" si="5"/>
        <v>-299144</v>
      </c>
      <c r="L44" s="31">
        <f t="shared" si="5"/>
        <v>-1146461</v>
      </c>
      <c r="M44" s="31">
        <f t="shared" si="5"/>
        <v>-882598</v>
      </c>
      <c r="N44" s="31">
        <f t="shared" si="5"/>
        <v>-2328203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-7798941</v>
      </c>
      <c r="X44" s="31">
        <f t="shared" si="5"/>
        <v>0</v>
      </c>
      <c r="Y44" s="31">
        <f t="shared" si="5"/>
        <v>-7798941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10290925</v>
      </c>
      <c r="D45" s="42">
        <f t="shared" si="6"/>
        <v>0</v>
      </c>
      <c r="E45" s="43">
        <f t="shared" si="6"/>
        <v>30767693</v>
      </c>
      <c r="F45" s="44">
        <f t="shared" si="6"/>
        <v>30767693</v>
      </c>
      <c r="G45" s="44">
        <f t="shared" si="6"/>
        <v>-6999166</v>
      </c>
      <c r="H45" s="44">
        <f t="shared" si="6"/>
        <v>72675436</v>
      </c>
      <c r="I45" s="44">
        <f t="shared" si="6"/>
        <v>-60214486</v>
      </c>
      <c r="J45" s="44">
        <f t="shared" si="6"/>
        <v>5461784</v>
      </c>
      <c r="K45" s="44">
        <f t="shared" si="6"/>
        <v>-13682949</v>
      </c>
      <c r="L45" s="44">
        <f t="shared" si="6"/>
        <v>-5513204</v>
      </c>
      <c r="M45" s="44">
        <f t="shared" si="6"/>
        <v>45195708</v>
      </c>
      <c r="N45" s="44">
        <f t="shared" si="6"/>
        <v>25999555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31461339</v>
      </c>
      <c r="X45" s="44">
        <f t="shared" si="6"/>
        <v>15383850</v>
      </c>
      <c r="Y45" s="44">
        <f t="shared" si="6"/>
        <v>16077489</v>
      </c>
      <c r="Z45" s="45">
        <f>+IF(X45&lt;&gt;0,+(Y45/X45)*100,0)</f>
        <v>104.50887781667137</v>
      </c>
      <c r="AA45" s="46">
        <f>+AA26-AA44</f>
        <v>30767693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173854747</v>
      </c>
      <c r="D6" s="18"/>
      <c r="E6" s="19">
        <v>113354856</v>
      </c>
      <c r="F6" s="20">
        <v>113354856</v>
      </c>
      <c r="G6" s="20">
        <v>152971050</v>
      </c>
      <c r="H6" s="20">
        <v>-6404950</v>
      </c>
      <c r="I6" s="20">
        <v>-5367710</v>
      </c>
      <c r="J6" s="20">
        <v>141198390</v>
      </c>
      <c r="K6" s="20">
        <v>3028381</v>
      </c>
      <c r="L6" s="20">
        <v>-1851086</v>
      </c>
      <c r="M6" s="20">
        <v>3146490</v>
      </c>
      <c r="N6" s="20">
        <v>4323785</v>
      </c>
      <c r="O6" s="20"/>
      <c r="P6" s="20"/>
      <c r="Q6" s="20"/>
      <c r="R6" s="20"/>
      <c r="S6" s="20"/>
      <c r="T6" s="20"/>
      <c r="U6" s="20"/>
      <c r="V6" s="20"/>
      <c r="W6" s="20">
        <v>145522175</v>
      </c>
      <c r="X6" s="20">
        <v>55533052</v>
      </c>
      <c r="Y6" s="20">
        <v>89989123</v>
      </c>
      <c r="Z6" s="21">
        <v>162.04606042542017</v>
      </c>
      <c r="AA6" s="22">
        <v>113354856</v>
      </c>
    </row>
    <row r="7" spans="1:27" ht="13.5" x14ac:dyDescent="0.25">
      <c r="A7" s="23" t="s">
        <v>35</v>
      </c>
      <c r="B7" s="17" t="s">
        <v>32</v>
      </c>
      <c r="C7" s="18">
        <v>2415643</v>
      </c>
      <c r="D7" s="18"/>
      <c r="E7" s="19">
        <v>28815030</v>
      </c>
      <c r="F7" s="20">
        <v>28815030</v>
      </c>
      <c r="G7" s="20">
        <v>2311067</v>
      </c>
      <c r="H7" s="20">
        <v>1776300</v>
      </c>
      <c r="I7" s="20">
        <v>2854591</v>
      </c>
      <c r="J7" s="20">
        <v>6941958</v>
      </c>
      <c r="K7" s="20">
        <v>3038118</v>
      </c>
      <c r="L7" s="20">
        <v>-3948914</v>
      </c>
      <c r="M7" s="20">
        <v>399428</v>
      </c>
      <c r="N7" s="20">
        <v>-511368</v>
      </c>
      <c r="O7" s="20"/>
      <c r="P7" s="20"/>
      <c r="Q7" s="20"/>
      <c r="R7" s="20"/>
      <c r="S7" s="20"/>
      <c r="T7" s="20"/>
      <c r="U7" s="20"/>
      <c r="V7" s="20"/>
      <c r="W7" s="20">
        <v>6430590</v>
      </c>
      <c r="X7" s="20">
        <v>19199927</v>
      </c>
      <c r="Y7" s="20">
        <v>-12769337</v>
      </c>
      <c r="Z7" s="21">
        <v>-66.507216407645714</v>
      </c>
      <c r="AA7" s="22">
        <v>28815030</v>
      </c>
    </row>
    <row r="8" spans="1:27" ht="13.5" x14ac:dyDescent="0.25">
      <c r="A8" s="23" t="s">
        <v>36</v>
      </c>
      <c r="B8" s="17" t="s">
        <v>32</v>
      </c>
      <c r="C8" s="18">
        <v>18979</v>
      </c>
      <c r="D8" s="18"/>
      <c r="E8" s="19">
        <v>6715571</v>
      </c>
      <c r="F8" s="20">
        <v>6715571</v>
      </c>
      <c r="G8" s="20">
        <v>18979</v>
      </c>
      <c r="H8" s="20"/>
      <c r="I8" s="20"/>
      <c r="J8" s="20">
        <v>18979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18979</v>
      </c>
      <c r="X8" s="20">
        <v>6618499</v>
      </c>
      <c r="Y8" s="20">
        <v>-6599520</v>
      </c>
      <c r="Z8" s="21">
        <v>-99.713243138663316</v>
      </c>
      <c r="AA8" s="22">
        <v>6715571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-3800000</v>
      </c>
      <c r="F10" s="20">
        <v>-3800000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-1899996</v>
      </c>
      <c r="Y10" s="20">
        <v>1899996</v>
      </c>
      <c r="Z10" s="21">
        <v>-100</v>
      </c>
      <c r="AA10" s="22">
        <v>-3800000</v>
      </c>
    </row>
    <row r="11" spans="1:27" ht="13.5" x14ac:dyDescent="0.25">
      <c r="A11" s="23" t="s">
        <v>39</v>
      </c>
      <c r="B11" s="17" t="s">
        <v>32</v>
      </c>
      <c r="C11" s="18">
        <v>81729391</v>
      </c>
      <c r="D11" s="18"/>
      <c r="E11" s="19"/>
      <c r="F11" s="20"/>
      <c r="G11" s="24">
        <v>84129132</v>
      </c>
      <c r="H11" s="24">
        <v>2191189</v>
      </c>
      <c r="I11" s="24">
        <v>1453953</v>
      </c>
      <c r="J11" s="20">
        <v>87774274</v>
      </c>
      <c r="K11" s="24">
        <v>1510950</v>
      </c>
      <c r="L11" s="24">
        <v>2033970</v>
      </c>
      <c r="M11" s="20">
        <v>1430596</v>
      </c>
      <c r="N11" s="24">
        <v>4975516</v>
      </c>
      <c r="O11" s="24"/>
      <c r="P11" s="24"/>
      <c r="Q11" s="20"/>
      <c r="R11" s="24"/>
      <c r="S11" s="24"/>
      <c r="T11" s="20"/>
      <c r="U11" s="24"/>
      <c r="V11" s="24"/>
      <c r="W11" s="24">
        <v>92749790</v>
      </c>
      <c r="X11" s="20"/>
      <c r="Y11" s="24">
        <v>92749790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-980943</v>
      </c>
      <c r="D12" s="18"/>
      <c r="E12" s="19"/>
      <c r="F12" s="20"/>
      <c r="G12" s="20">
        <v>-980942</v>
      </c>
      <c r="H12" s="20"/>
      <c r="I12" s="20"/>
      <c r="J12" s="20">
        <v>-980942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-980942</v>
      </c>
      <c r="X12" s="20"/>
      <c r="Y12" s="20">
        <v>-980942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257037817</v>
      </c>
      <c r="D13" s="29">
        <f>SUM(D6:D12)</f>
        <v>0</v>
      </c>
      <c r="E13" s="30">
        <f t="shared" si="0"/>
        <v>145085457</v>
      </c>
      <c r="F13" s="31">
        <f t="shared" si="0"/>
        <v>145085457</v>
      </c>
      <c r="G13" s="31">
        <f t="shared" si="0"/>
        <v>238449286</v>
      </c>
      <c r="H13" s="31">
        <f t="shared" si="0"/>
        <v>-2437461</v>
      </c>
      <c r="I13" s="31">
        <f t="shared" si="0"/>
        <v>-1059166</v>
      </c>
      <c r="J13" s="31">
        <f t="shared" si="0"/>
        <v>234952659</v>
      </c>
      <c r="K13" s="31">
        <f t="shared" si="0"/>
        <v>7577449</v>
      </c>
      <c r="L13" s="31">
        <f t="shared" si="0"/>
        <v>-3766030</v>
      </c>
      <c r="M13" s="31">
        <f t="shared" si="0"/>
        <v>4976514</v>
      </c>
      <c r="N13" s="31">
        <f t="shared" si="0"/>
        <v>8787933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243740592</v>
      </c>
      <c r="X13" s="31">
        <f t="shared" si="0"/>
        <v>79451482</v>
      </c>
      <c r="Y13" s="31">
        <f t="shared" si="0"/>
        <v>164289110</v>
      </c>
      <c r="Z13" s="32">
        <f>+IF(X13&lt;&gt;0,+(Y13/X13)*100,0)</f>
        <v>206.7791636661982</v>
      </c>
      <c r="AA13" s="33">
        <f>SUM(AA6:AA12)</f>
        <v>145085457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47201423</v>
      </c>
      <c r="D17" s="18"/>
      <c r="E17" s="19">
        <v>728644211</v>
      </c>
      <c r="F17" s="20">
        <v>728644211</v>
      </c>
      <c r="G17" s="24">
        <v>39860187</v>
      </c>
      <c r="H17" s="24">
        <v>4913567</v>
      </c>
      <c r="I17" s="24"/>
      <c r="J17" s="20">
        <v>44773754</v>
      </c>
      <c r="K17" s="24"/>
      <c r="L17" s="24">
        <v>4104568</v>
      </c>
      <c r="M17" s="20">
        <v>-447770</v>
      </c>
      <c r="N17" s="24">
        <v>3656798</v>
      </c>
      <c r="O17" s="24"/>
      <c r="P17" s="24"/>
      <c r="Q17" s="20"/>
      <c r="R17" s="24"/>
      <c r="S17" s="24"/>
      <c r="T17" s="20"/>
      <c r="U17" s="24"/>
      <c r="V17" s="24"/>
      <c r="W17" s="24">
        <v>48430552</v>
      </c>
      <c r="X17" s="20">
        <v>726650103</v>
      </c>
      <c r="Y17" s="24">
        <v>-678219551</v>
      </c>
      <c r="Z17" s="25">
        <v>-93.335093217484896</v>
      </c>
      <c r="AA17" s="26">
        <v>728644211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47201423</v>
      </c>
      <c r="D25" s="29">
        <f t="shared" ref="D25:Y25" si="1">SUM(D15:D24)</f>
        <v>0</v>
      </c>
      <c r="E25" s="35">
        <f t="shared" si="1"/>
        <v>728644211</v>
      </c>
      <c r="F25" s="36">
        <f t="shared" si="1"/>
        <v>728644211</v>
      </c>
      <c r="G25" s="36">
        <f t="shared" si="1"/>
        <v>39860187</v>
      </c>
      <c r="H25" s="36">
        <f t="shared" si="1"/>
        <v>4913567</v>
      </c>
      <c r="I25" s="36">
        <f t="shared" si="1"/>
        <v>0</v>
      </c>
      <c r="J25" s="36">
        <f t="shared" si="1"/>
        <v>44773754</v>
      </c>
      <c r="K25" s="36">
        <f t="shared" si="1"/>
        <v>0</v>
      </c>
      <c r="L25" s="36">
        <f t="shared" si="1"/>
        <v>4104568</v>
      </c>
      <c r="M25" s="36">
        <f t="shared" si="1"/>
        <v>-447770</v>
      </c>
      <c r="N25" s="36">
        <f t="shared" si="1"/>
        <v>3656798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48430552</v>
      </c>
      <c r="X25" s="36">
        <f t="shared" si="1"/>
        <v>726650103</v>
      </c>
      <c r="Y25" s="36">
        <f t="shared" si="1"/>
        <v>-678219551</v>
      </c>
      <c r="Z25" s="37">
        <f>+IF(X25&lt;&gt;0,+(Y25/X25)*100,0)</f>
        <v>-93.335093217484896</v>
      </c>
      <c r="AA25" s="38">
        <f>SUM(AA15:AA24)</f>
        <v>728644211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304239240</v>
      </c>
      <c r="D26" s="29">
        <f>+D13+D25</f>
        <v>0</v>
      </c>
      <c r="E26" s="30">
        <f t="shared" si="2"/>
        <v>873729668</v>
      </c>
      <c r="F26" s="31">
        <f t="shared" si="2"/>
        <v>873729668</v>
      </c>
      <c r="G26" s="31">
        <f t="shared" si="2"/>
        <v>278309473</v>
      </c>
      <c r="H26" s="31">
        <f t="shared" si="2"/>
        <v>2476106</v>
      </c>
      <c r="I26" s="31">
        <f t="shared" si="2"/>
        <v>-1059166</v>
      </c>
      <c r="J26" s="31">
        <f t="shared" si="2"/>
        <v>279726413</v>
      </c>
      <c r="K26" s="31">
        <f t="shared" si="2"/>
        <v>7577449</v>
      </c>
      <c r="L26" s="31">
        <f t="shared" si="2"/>
        <v>338538</v>
      </c>
      <c r="M26" s="31">
        <f t="shared" si="2"/>
        <v>4528744</v>
      </c>
      <c r="N26" s="31">
        <f t="shared" si="2"/>
        <v>12444731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292171144</v>
      </c>
      <c r="X26" s="31">
        <f t="shared" si="2"/>
        <v>806101585</v>
      </c>
      <c r="Y26" s="31">
        <f t="shared" si="2"/>
        <v>-513930441</v>
      </c>
      <c r="Z26" s="32">
        <f>+IF(X26&lt;&gt;0,+(Y26/X26)*100,0)</f>
        <v>-63.755046580140394</v>
      </c>
      <c r="AA26" s="33">
        <f>+AA13+AA25</f>
        <v>873729668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-129810</v>
      </c>
      <c r="D31" s="18"/>
      <c r="E31" s="19"/>
      <c r="F31" s="20"/>
      <c r="G31" s="20">
        <v>-130266</v>
      </c>
      <c r="H31" s="20">
        <v>-976</v>
      </c>
      <c r="I31" s="20"/>
      <c r="J31" s="20">
        <v>-131242</v>
      </c>
      <c r="K31" s="20">
        <v>-9</v>
      </c>
      <c r="L31" s="20"/>
      <c r="M31" s="20">
        <v>-265</v>
      </c>
      <c r="N31" s="20">
        <v>-274</v>
      </c>
      <c r="O31" s="20"/>
      <c r="P31" s="20"/>
      <c r="Q31" s="20"/>
      <c r="R31" s="20"/>
      <c r="S31" s="20"/>
      <c r="T31" s="20"/>
      <c r="U31" s="20"/>
      <c r="V31" s="20"/>
      <c r="W31" s="20">
        <v>-131516</v>
      </c>
      <c r="X31" s="20"/>
      <c r="Y31" s="20">
        <v>-131516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56785221</v>
      </c>
      <c r="D32" s="18"/>
      <c r="E32" s="19">
        <v>180153965</v>
      </c>
      <c r="F32" s="20">
        <v>180153965</v>
      </c>
      <c r="G32" s="20">
        <v>43667697</v>
      </c>
      <c r="H32" s="20">
        <v>-1469380</v>
      </c>
      <c r="I32" s="20">
        <v>7142486</v>
      </c>
      <c r="J32" s="20">
        <v>49340803</v>
      </c>
      <c r="K32" s="20">
        <v>497524</v>
      </c>
      <c r="L32" s="20">
        <v>-321261</v>
      </c>
      <c r="M32" s="20">
        <v>476865</v>
      </c>
      <c r="N32" s="20">
        <v>653128</v>
      </c>
      <c r="O32" s="20"/>
      <c r="P32" s="20"/>
      <c r="Q32" s="20"/>
      <c r="R32" s="20"/>
      <c r="S32" s="20"/>
      <c r="T32" s="20"/>
      <c r="U32" s="20"/>
      <c r="V32" s="20"/>
      <c r="W32" s="20">
        <v>49993931</v>
      </c>
      <c r="X32" s="20">
        <v>90395072</v>
      </c>
      <c r="Y32" s="20">
        <v>-40401141</v>
      </c>
      <c r="Z32" s="21">
        <v>-44.693964069191736</v>
      </c>
      <c r="AA32" s="22">
        <v>180153965</v>
      </c>
    </row>
    <row r="33" spans="1:27" ht="13.5" x14ac:dyDescent="0.25">
      <c r="A33" s="23" t="s">
        <v>60</v>
      </c>
      <c r="B33" s="17" t="s">
        <v>32</v>
      </c>
      <c r="C33" s="18">
        <v>7987138</v>
      </c>
      <c r="D33" s="18"/>
      <c r="E33" s="19"/>
      <c r="F33" s="20"/>
      <c r="G33" s="20">
        <v>7987139</v>
      </c>
      <c r="H33" s="20"/>
      <c r="I33" s="20"/>
      <c r="J33" s="20">
        <v>7987139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7987139</v>
      </c>
      <c r="X33" s="20"/>
      <c r="Y33" s="20">
        <v>7987139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55973154</v>
      </c>
      <c r="D35" s="18"/>
      <c r="E35" s="19">
        <v>4876066</v>
      </c>
      <c r="F35" s="20">
        <v>4876066</v>
      </c>
      <c r="G35" s="20">
        <v>57502350</v>
      </c>
      <c r="H35" s="20">
        <v>188208</v>
      </c>
      <c r="I35" s="20">
        <v>416125</v>
      </c>
      <c r="J35" s="20">
        <v>58106683</v>
      </c>
      <c r="K35" s="20">
        <v>696210</v>
      </c>
      <c r="L35" s="20">
        <v>1387856</v>
      </c>
      <c r="M35" s="20">
        <v>154617</v>
      </c>
      <c r="N35" s="20">
        <v>2238683</v>
      </c>
      <c r="O35" s="20"/>
      <c r="P35" s="20"/>
      <c r="Q35" s="20"/>
      <c r="R35" s="20"/>
      <c r="S35" s="20"/>
      <c r="T35" s="20"/>
      <c r="U35" s="20"/>
      <c r="V35" s="20"/>
      <c r="W35" s="20">
        <v>60345366</v>
      </c>
      <c r="X35" s="20">
        <v>2438034</v>
      </c>
      <c r="Y35" s="20">
        <v>57907332</v>
      </c>
      <c r="Z35" s="21">
        <v>2375.1650715289452</v>
      </c>
      <c r="AA35" s="22">
        <v>4876066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120615703</v>
      </c>
      <c r="D37" s="29">
        <f t="shared" ref="D37:Y37" si="3">SUM(D29:D36)</f>
        <v>0</v>
      </c>
      <c r="E37" s="30">
        <f t="shared" si="3"/>
        <v>185030031</v>
      </c>
      <c r="F37" s="31">
        <f t="shared" si="3"/>
        <v>185030031</v>
      </c>
      <c r="G37" s="31">
        <f t="shared" si="3"/>
        <v>109026920</v>
      </c>
      <c r="H37" s="31">
        <f t="shared" si="3"/>
        <v>-1282148</v>
      </c>
      <c r="I37" s="31">
        <f t="shared" si="3"/>
        <v>7558611</v>
      </c>
      <c r="J37" s="31">
        <f t="shared" si="3"/>
        <v>115303383</v>
      </c>
      <c r="K37" s="31">
        <f t="shared" si="3"/>
        <v>1193725</v>
      </c>
      <c r="L37" s="31">
        <f t="shared" si="3"/>
        <v>1066595</v>
      </c>
      <c r="M37" s="31">
        <f t="shared" si="3"/>
        <v>631217</v>
      </c>
      <c r="N37" s="31">
        <f t="shared" si="3"/>
        <v>2891537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118194920</v>
      </c>
      <c r="X37" s="31">
        <f t="shared" si="3"/>
        <v>92833106</v>
      </c>
      <c r="Y37" s="31">
        <f t="shared" si="3"/>
        <v>25361814</v>
      </c>
      <c r="Z37" s="32">
        <f>+IF(X37&lt;&gt;0,+(Y37/X37)*100,0)</f>
        <v>27.319794729263936</v>
      </c>
      <c r="AA37" s="33">
        <f>SUM(AA29:AA36)</f>
        <v>185030031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120615703</v>
      </c>
      <c r="D44" s="29">
        <f>+D37+D43</f>
        <v>0</v>
      </c>
      <c r="E44" s="30">
        <f t="shared" si="5"/>
        <v>185030031</v>
      </c>
      <c r="F44" s="31">
        <f t="shared" si="5"/>
        <v>185030031</v>
      </c>
      <c r="G44" s="31">
        <f t="shared" si="5"/>
        <v>109026920</v>
      </c>
      <c r="H44" s="31">
        <f t="shared" si="5"/>
        <v>-1282148</v>
      </c>
      <c r="I44" s="31">
        <f t="shared" si="5"/>
        <v>7558611</v>
      </c>
      <c r="J44" s="31">
        <f t="shared" si="5"/>
        <v>115303383</v>
      </c>
      <c r="K44" s="31">
        <f t="shared" si="5"/>
        <v>1193725</v>
      </c>
      <c r="L44" s="31">
        <f t="shared" si="5"/>
        <v>1066595</v>
      </c>
      <c r="M44" s="31">
        <f t="shared" si="5"/>
        <v>631217</v>
      </c>
      <c r="N44" s="31">
        <f t="shared" si="5"/>
        <v>2891537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118194920</v>
      </c>
      <c r="X44" s="31">
        <f t="shared" si="5"/>
        <v>92833106</v>
      </c>
      <c r="Y44" s="31">
        <f t="shared" si="5"/>
        <v>25361814</v>
      </c>
      <c r="Z44" s="32">
        <f>+IF(X44&lt;&gt;0,+(Y44/X44)*100,0)</f>
        <v>27.319794729263936</v>
      </c>
      <c r="AA44" s="33">
        <f>+AA37+AA43</f>
        <v>185030031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183623537</v>
      </c>
      <c r="D45" s="42">
        <f t="shared" si="6"/>
        <v>0</v>
      </c>
      <c r="E45" s="43">
        <f t="shared" si="6"/>
        <v>688699637</v>
      </c>
      <c r="F45" s="44">
        <f t="shared" si="6"/>
        <v>688699637</v>
      </c>
      <c r="G45" s="44">
        <f t="shared" si="6"/>
        <v>169282553</v>
      </c>
      <c r="H45" s="44">
        <f t="shared" si="6"/>
        <v>3758254</v>
      </c>
      <c r="I45" s="44">
        <f t="shared" si="6"/>
        <v>-8617777</v>
      </c>
      <c r="J45" s="44">
        <f t="shared" si="6"/>
        <v>164423030</v>
      </c>
      <c r="K45" s="44">
        <f t="shared" si="6"/>
        <v>6383724</v>
      </c>
      <c r="L45" s="44">
        <f t="shared" si="6"/>
        <v>-728057</v>
      </c>
      <c r="M45" s="44">
        <f t="shared" si="6"/>
        <v>3897527</v>
      </c>
      <c r="N45" s="44">
        <f t="shared" si="6"/>
        <v>9553194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173976224</v>
      </c>
      <c r="X45" s="44">
        <f t="shared" si="6"/>
        <v>713268479</v>
      </c>
      <c r="Y45" s="44">
        <f t="shared" si="6"/>
        <v>-539292255</v>
      </c>
      <c r="Z45" s="45">
        <f>+IF(X45&lt;&gt;0,+(Y45/X45)*100,0)</f>
        <v>-75.608592118929181</v>
      </c>
      <c r="AA45" s="46">
        <f>+AA26-AA44</f>
        <v>688699637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512236</v>
      </c>
      <c r="D47" s="18"/>
      <c r="E47" s="19">
        <v>-49137684</v>
      </c>
      <c r="F47" s="20">
        <v>-49137684</v>
      </c>
      <c r="G47" s="20">
        <v>512236</v>
      </c>
      <c r="H47" s="20"/>
      <c r="I47" s="20"/>
      <c r="J47" s="20">
        <v>512236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512236</v>
      </c>
      <c r="X47" s="20">
        <v>-24568842</v>
      </c>
      <c r="Y47" s="20">
        <v>25081078</v>
      </c>
      <c r="Z47" s="47">
        <v>-102.08490086752971</v>
      </c>
      <c r="AA47" s="22">
        <v>-49137684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512236</v>
      </c>
      <c r="D50" s="50">
        <f t="shared" ref="D50:Y50" si="7">SUM(D47:D49)</f>
        <v>0</v>
      </c>
      <c r="E50" s="51">
        <f t="shared" si="7"/>
        <v>-49137684</v>
      </c>
      <c r="F50" s="52">
        <f t="shared" si="7"/>
        <v>-49137684</v>
      </c>
      <c r="G50" s="52">
        <f t="shared" si="7"/>
        <v>512236</v>
      </c>
      <c r="H50" s="52">
        <f t="shared" si="7"/>
        <v>0</v>
      </c>
      <c r="I50" s="52">
        <f t="shared" si="7"/>
        <v>0</v>
      </c>
      <c r="J50" s="52">
        <f t="shared" si="7"/>
        <v>512236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512236</v>
      </c>
      <c r="X50" s="52">
        <f t="shared" si="7"/>
        <v>-24568842</v>
      </c>
      <c r="Y50" s="52">
        <f t="shared" si="7"/>
        <v>25081078</v>
      </c>
      <c r="Z50" s="53">
        <f>+IF(X50&lt;&gt;0,+(Y50/X50)*100,0)</f>
        <v>-102.08490086752971</v>
      </c>
      <c r="AA50" s="54">
        <f>SUM(AA47:AA49)</f>
        <v>-49137684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22735251</v>
      </c>
      <c r="D7" s="18"/>
      <c r="E7" s="19">
        <v>127657240</v>
      </c>
      <c r="F7" s="20">
        <v>127657240</v>
      </c>
      <c r="G7" s="20">
        <v>7484523</v>
      </c>
      <c r="H7" s="20">
        <v>16698883</v>
      </c>
      <c r="I7" s="20">
        <v>-7735729</v>
      </c>
      <c r="J7" s="20">
        <v>16447677</v>
      </c>
      <c r="K7" s="20">
        <v>500077</v>
      </c>
      <c r="L7" s="20">
        <v>-12080880</v>
      </c>
      <c r="M7" s="20">
        <v>-376954</v>
      </c>
      <c r="N7" s="20">
        <v>-11957757</v>
      </c>
      <c r="O7" s="20"/>
      <c r="P7" s="20"/>
      <c r="Q7" s="20"/>
      <c r="R7" s="20"/>
      <c r="S7" s="20"/>
      <c r="T7" s="20"/>
      <c r="U7" s="20"/>
      <c r="V7" s="20"/>
      <c r="W7" s="20">
        <v>4489920</v>
      </c>
      <c r="X7" s="20">
        <v>63828630</v>
      </c>
      <c r="Y7" s="20">
        <v>-59338710</v>
      </c>
      <c r="Z7" s="21">
        <v>-92.965664467496794</v>
      </c>
      <c r="AA7" s="22">
        <v>127657240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22735251</v>
      </c>
      <c r="D13" s="29">
        <f>SUM(D6:D12)</f>
        <v>0</v>
      </c>
      <c r="E13" s="30">
        <f t="shared" si="0"/>
        <v>127657240</v>
      </c>
      <c r="F13" s="31">
        <f t="shared" si="0"/>
        <v>127657240</v>
      </c>
      <c r="G13" s="31">
        <f t="shared" si="0"/>
        <v>7484523</v>
      </c>
      <c r="H13" s="31">
        <f t="shared" si="0"/>
        <v>16698883</v>
      </c>
      <c r="I13" s="31">
        <f t="shared" si="0"/>
        <v>-7735729</v>
      </c>
      <c r="J13" s="31">
        <f t="shared" si="0"/>
        <v>16447677</v>
      </c>
      <c r="K13" s="31">
        <f t="shared" si="0"/>
        <v>500077</v>
      </c>
      <c r="L13" s="31">
        <f t="shared" si="0"/>
        <v>-12080880</v>
      </c>
      <c r="M13" s="31">
        <f t="shared" si="0"/>
        <v>-376954</v>
      </c>
      <c r="N13" s="31">
        <f t="shared" si="0"/>
        <v>-11957757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4489920</v>
      </c>
      <c r="X13" s="31">
        <f t="shared" si="0"/>
        <v>63828630</v>
      </c>
      <c r="Y13" s="31">
        <f t="shared" si="0"/>
        <v>-59338710</v>
      </c>
      <c r="Z13" s="32">
        <f>+IF(X13&lt;&gt;0,+(Y13/X13)*100,0)</f>
        <v>-92.965664467496794</v>
      </c>
      <c r="AA13" s="33">
        <f>SUM(AA6:AA12)</f>
        <v>127657240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138803173</v>
      </c>
      <c r="D17" s="18"/>
      <c r="E17" s="19">
        <v>20152750</v>
      </c>
      <c r="F17" s="20">
        <v>20152750</v>
      </c>
      <c r="G17" s="24"/>
      <c r="H17" s="24">
        <v>138803173</v>
      </c>
      <c r="I17" s="24"/>
      <c r="J17" s="20">
        <v>138803173</v>
      </c>
      <c r="K17" s="24"/>
      <c r="L17" s="24"/>
      <c r="M17" s="20">
        <v>242272</v>
      </c>
      <c r="N17" s="24">
        <v>242272</v>
      </c>
      <c r="O17" s="24"/>
      <c r="P17" s="24"/>
      <c r="Q17" s="20"/>
      <c r="R17" s="24"/>
      <c r="S17" s="24"/>
      <c r="T17" s="20"/>
      <c r="U17" s="24"/>
      <c r="V17" s="24"/>
      <c r="W17" s="24">
        <v>139045445</v>
      </c>
      <c r="X17" s="20">
        <v>10076388</v>
      </c>
      <c r="Y17" s="24">
        <v>128969057</v>
      </c>
      <c r="Z17" s="25">
        <v>1279.9135662501285</v>
      </c>
      <c r="AA17" s="26">
        <v>20152750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-735</v>
      </c>
      <c r="D21" s="18"/>
      <c r="E21" s="19"/>
      <c r="F21" s="20"/>
      <c r="G21" s="20"/>
      <c r="H21" s="20">
        <v>-735</v>
      </c>
      <c r="I21" s="20"/>
      <c r="J21" s="20">
        <v>-735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-735</v>
      </c>
      <c r="X21" s="20"/>
      <c r="Y21" s="20">
        <v>-735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138802438</v>
      </c>
      <c r="D25" s="29">
        <f t="shared" ref="D25:Y25" si="1">SUM(D15:D24)</f>
        <v>0</v>
      </c>
      <c r="E25" s="35">
        <f t="shared" si="1"/>
        <v>20152750</v>
      </c>
      <c r="F25" s="36">
        <f t="shared" si="1"/>
        <v>20152750</v>
      </c>
      <c r="G25" s="36">
        <f t="shared" si="1"/>
        <v>0</v>
      </c>
      <c r="H25" s="36">
        <f t="shared" si="1"/>
        <v>138802438</v>
      </c>
      <c r="I25" s="36">
        <f t="shared" si="1"/>
        <v>0</v>
      </c>
      <c r="J25" s="36">
        <f t="shared" si="1"/>
        <v>138802438</v>
      </c>
      <c r="K25" s="36">
        <f t="shared" si="1"/>
        <v>0</v>
      </c>
      <c r="L25" s="36">
        <f t="shared" si="1"/>
        <v>0</v>
      </c>
      <c r="M25" s="36">
        <f t="shared" si="1"/>
        <v>242272</v>
      </c>
      <c r="N25" s="36">
        <f t="shared" si="1"/>
        <v>242272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139044710</v>
      </c>
      <c r="X25" s="36">
        <f t="shared" si="1"/>
        <v>10076388</v>
      </c>
      <c r="Y25" s="36">
        <f t="shared" si="1"/>
        <v>128968322</v>
      </c>
      <c r="Z25" s="37">
        <f>+IF(X25&lt;&gt;0,+(Y25/X25)*100,0)</f>
        <v>1279.9062719696781</v>
      </c>
      <c r="AA25" s="38">
        <f>SUM(AA15:AA24)</f>
        <v>20152750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161537689</v>
      </c>
      <c r="D26" s="29">
        <f>+D13+D25</f>
        <v>0</v>
      </c>
      <c r="E26" s="30">
        <f t="shared" si="2"/>
        <v>147809990</v>
      </c>
      <c r="F26" s="31">
        <f t="shared" si="2"/>
        <v>147809990</v>
      </c>
      <c r="G26" s="31">
        <f t="shared" si="2"/>
        <v>7484523</v>
      </c>
      <c r="H26" s="31">
        <f t="shared" si="2"/>
        <v>155501321</v>
      </c>
      <c r="I26" s="31">
        <f t="shared" si="2"/>
        <v>-7735729</v>
      </c>
      <c r="J26" s="31">
        <f t="shared" si="2"/>
        <v>155250115</v>
      </c>
      <c r="K26" s="31">
        <f t="shared" si="2"/>
        <v>500077</v>
      </c>
      <c r="L26" s="31">
        <f t="shared" si="2"/>
        <v>-12080880</v>
      </c>
      <c r="M26" s="31">
        <f t="shared" si="2"/>
        <v>-134682</v>
      </c>
      <c r="N26" s="31">
        <f t="shared" si="2"/>
        <v>-11715485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143534630</v>
      </c>
      <c r="X26" s="31">
        <f t="shared" si="2"/>
        <v>73905018</v>
      </c>
      <c r="Y26" s="31">
        <f t="shared" si="2"/>
        <v>69629612</v>
      </c>
      <c r="Z26" s="32">
        <f>+IF(X26&lt;&gt;0,+(Y26/X26)*100,0)</f>
        <v>94.214999041066477</v>
      </c>
      <c r="AA26" s="33">
        <f>+AA13+AA25</f>
        <v>147809990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18730196</v>
      </c>
      <c r="D31" s="18"/>
      <c r="E31" s="19"/>
      <c r="F31" s="20"/>
      <c r="G31" s="20">
        <v>82913</v>
      </c>
      <c r="H31" s="20">
        <v>7962371</v>
      </c>
      <c r="I31" s="20">
        <v>103885</v>
      </c>
      <c r="J31" s="20">
        <v>8149169</v>
      </c>
      <c r="K31" s="20">
        <v>11024077</v>
      </c>
      <c r="L31" s="20">
        <v>81860</v>
      </c>
      <c r="M31" s="20">
        <v>84620</v>
      </c>
      <c r="N31" s="20">
        <v>11190557</v>
      </c>
      <c r="O31" s="20"/>
      <c r="P31" s="20"/>
      <c r="Q31" s="20"/>
      <c r="R31" s="20"/>
      <c r="S31" s="20"/>
      <c r="T31" s="20"/>
      <c r="U31" s="20"/>
      <c r="V31" s="20"/>
      <c r="W31" s="20">
        <v>19339726</v>
      </c>
      <c r="X31" s="20"/>
      <c r="Y31" s="20">
        <v>19339726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17667109</v>
      </c>
      <c r="D35" s="18"/>
      <c r="E35" s="19"/>
      <c r="F35" s="20"/>
      <c r="G35" s="20">
        <v>947395</v>
      </c>
      <c r="H35" s="20">
        <v>17332398</v>
      </c>
      <c r="I35" s="20">
        <v>-952519</v>
      </c>
      <c r="J35" s="20">
        <v>17327274</v>
      </c>
      <c r="K35" s="20">
        <v>85869</v>
      </c>
      <c r="L35" s="20">
        <v>-1549270</v>
      </c>
      <c r="M35" s="20">
        <v>-47793</v>
      </c>
      <c r="N35" s="20">
        <v>-1511194</v>
      </c>
      <c r="O35" s="20"/>
      <c r="P35" s="20"/>
      <c r="Q35" s="20"/>
      <c r="R35" s="20"/>
      <c r="S35" s="20"/>
      <c r="T35" s="20"/>
      <c r="U35" s="20"/>
      <c r="V35" s="20"/>
      <c r="W35" s="20">
        <v>15816080</v>
      </c>
      <c r="X35" s="20"/>
      <c r="Y35" s="20">
        <v>15816080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36397305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1030308</v>
      </c>
      <c r="H37" s="31">
        <f t="shared" si="3"/>
        <v>25294769</v>
      </c>
      <c r="I37" s="31">
        <f t="shared" si="3"/>
        <v>-848634</v>
      </c>
      <c r="J37" s="31">
        <f t="shared" si="3"/>
        <v>25476443</v>
      </c>
      <c r="K37" s="31">
        <f t="shared" si="3"/>
        <v>11109946</v>
      </c>
      <c r="L37" s="31">
        <f t="shared" si="3"/>
        <v>-1467410</v>
      </c>
      <c r="M37" s="31">
        <f t="shared" si="3"/>
        <v>36827</v>
      </c>
      <c r="N37" s="31">
        <f t="shared" si="3"/>
        <v>9679363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35155806</v>
      </c>
      <c r="X37" s="31">
        <f t="shared" si="3"/>
        <v>0</v>
      </c>
      <c r="Y37" s="31">
        <f t="shared" si="3"/>
        <v>35155806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36397305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1030308</v>
      </c>
      <c r="H44" s="31">
        <f t="shared" si="5"/>
        <v>25294769</v>
      </c>
      <c r="I44" s="31">
        <f t="shared" si="5"/>
        <v>-848634</v>
      </c>
      <c r="J44" s="31">
        <f t="shared" si="5"/>
        <v>25476443</v>
      </c>
      <c r="K44" s="31">
        <f t="shared" si="5"/>
        <v>11109946</v>
      </c>
      <c r="L44" s="31">
        <f t="shared" si="5"/>
        <v>-1467410</v>
      </c>
      <c r="M44" s="31">
        <f t="shared" si="5"/>
        <v>36827</v>
      </c>
      <c r="N44" s="31">
        <f t="shared" si="5"/>
        <v>9679363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35155806</v>
      </c>
      <c r="X44" s="31">
        <f t="shared" si="5"/>
        <v>0</v>
      </c>
      <c r="Y44" s="31">
        <f t="shared" si="5"/>
        <v>35155806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125140384</v>
      </c>
      <c r="D45" s="42">
        <f t="shared" si="6"/>
        <v>0</v>
      </c>
      <c r="E45" s="43">
        <f t="shared" si="6"/>
        <v>147809990</v>
      </c>
      <c r="F45" s="44">
        <f t="shared" si="6"/>
        <v>147809990</v>
      </c>
      <c r="G45" s="44">
        <f t="shared" si="6"/>
        <v>6454215</v>
      </c>
      <c r="H45" s="44">
        <f t="shared" si="6"/>
        <v>130206552</v>
      </c>
      <c r="I45" s="44">
        <f t="shared" si="6"/>
        <v>-6887095</v>
      </c>
      <c r="J45" s="44">
        <f t="shared" si="6"/>
        <v>129773672</v>
      </c>
      <c r="K45" s="44">
        <f t="shared" si="6"/>
        <v>-10609869</v>
      </c>
      <c r="L45" s="44">
        <f t="shared" si="6"/>
        <v>-10613470</v>
      </c>
      <c r="M45" s="44">
        <f t="shared" si="6"/>
        <v>-171509</v>
      </c>
      <c r="N45" s="44">
        <f t="shared" si="6"/>
        <v>-21394848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108378824</v>
      </c>
      <c r="X45" s="44">
        <f t="shared" si="6"/>
        <v>73905018</v>
      </c>
      <c r="Y45" s="44">
        <f t="shared" si="6"/>
        <v>34473806</v>
      </c>
      <c r="Z45" s="45">
        <f>+IF(X45&lt;&gt;0,+(Y45/X45)*100,0)</f>
        <v>46.646096480214645</v>
      </c>
      <c r="AA45" s="46">
        <f>+AA26-AA44</f>
        <v>147809990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-1060853072</v>
      </c>
      <c r="D47" s="18"/>
      <c r="E47" s="19"/>
      <c r="F47" s="20"/>
      <c r="G47" s="20">
        <v>62767</v>
      </c>
      <c r="H47" s="20">
        <v>-1050874854</v>
      </c>
      <c r="I47" s="20">
        <v>-24793810</v>
      </c>
      <c r="J47" s="20">
        <v>-1075605897</v>
      </c>
      <c r="K47" s="20">
        <v>8194945</v>
      </c>
      <c r="L47" s="20">
        <v>-49515420</v>
      </c>
      <c r="M47" s="20">
        <v>-8680186</v>
      </c>
      <c r="N47" s="20">
        <v>-50000661</v>
      </c>
      <c r="O47" s="20"/>
      <c r="P47" s="20"/>
      <c r="Q47" s="20"/>
      <c r="R47" s="20"/>
      <c r="S47" s="20"/>
      <c r="T47" s="20"/>
      <c r="U47" s="20"/>
      <c r="V47" s="20"/>
      <c r="W47" s="20">
        <v>-1125606558</v>
      </c>
      <c r="X47" s="20"/>
      <c r="Y47" s="20">
        <v>-1125606558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>
        <v>-14529438</v>
      </c>
      <c r="D48" s="18"/>
      <c r="E48" s="19"/>
      <c r="F48" s="20"/>
      <c r="G48" s="20"/>
      <c r="H48" s="20">
        <v>-11050439</v>
      </c>
      <c r="I48" s="20"/>
      <c r="J48" s="20">
        <v>-11050439</v>
      </c>
      <c r="K48" s="20">
        <v>-3479000</v>
      </c>
      <c r="L48" s="20"/>
      <c r="M48" s="20"/>
      <c r="N48" s="20">
        <v>-3479000</v>
      </c>
      <c r="O48" s="20"/>
      <c r="P48" s="20"/>
      <c r="Q48" s="20"/>
      <c r="R48" s="20"/>
      <c r="S48" s="20"/>
      <c r="T48" s="20"/>
      <c r="U48" s="20"/>
      <c r="V48" s="20"/>
      <c r="W48" s="20">
        <v>-14529439</v>
      </c>
      <c r="X48" s="20"/>
      <c r="Y48" s="20">
        <v>-14529439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-1075382510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62767</v>
      </c>
      <c r="H50" s="52">
        <f t="shared" si="7"/>
        <v>-1061925293</v>
      </c>
      <c r="I50" s="52">
        <f t="shared" si="7"/>
        <v>-24793810</v>
      </c>
      <c r="J50" s="52">
        <f t="shared" si="7"/>
        <v>-1086656336</v>
      </c>
      <c r="K50" s="52">
        <f t="shared" si="7"/>
        <v>4715945</v>
      </c>
      <c r="L50" s="52">
        <f t="shared" si="7"/>
        <v>-49515420</v>
      </c>
      <c r="M50" s="52">
        <f t="shared" si="7"/>
        <v>-8680186</v>
      </c>
      <c r="N50" s="52">
        <f t="shared" si="7"/>
        <v>-53479661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-1140135997</v>
      </c>
      <c r="X50" s="52">
        <f t="shared" si="7"/>
        <v>0</v>
      </c>
      <c r="Y50" s="52">
        <f t="shared" si="7"/>
        <v>-1140135997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-257035299</v>
      </c>
      <c r="D6" s="18"/>
      <c r="E6" s="19">
        <v>23431812</v>
      </c>
      <c r="F6" s="20">
        <v>23431812</v>
      </c>
      <c r="G6" s="20">
        <v>-276432461</v>
      </c>
      <c r="H6" s="20">
        <v>-6286550</v>
      </c>
      <c r="I6" s="20">
        <v>-7113535</v>
      </c>
      <c r="J6" s="20">
        <v>-289832546</v>
      </c>
      <c r="K6" s="20">
        <v>-6335566</v>
      </c>
      <c r="L6" s="20">
        <v>-5505878</v>
      </c>
      <c r="M6" s="20">
        <v>13057936</v>
      </c>
      <c r="N6" s="20">
        <v>1216492</v>
      </c>
      <c r="O6" s="20"/>
      <c r="P6" s="20"/>
      <c r="Q6" s="20"/>
      <c r="R6" s="20"/>
      <c r="S6" s="20"/>
      <c r="T6" s="20"/>
      <c r="U6" s="20"/>
      <c r="V6" s="20"/>
      <c r="W6" s="20">
        <v>-288616054</v>
      </c>
      <c r="X6" s="20">
        <v>11437628</v>
      </c>
      <c r="Y6" s="20">
        <v>-300053682</v>
      </c>
      <c r="Z6" s="21">
        <v>-2623.3908114514652</v>
      </c>
      <c r="AA6" s="22">
        <v>23431812</v>
      </c>
    </row>
    <row r="7" spans="1:27" ht="13.5" x14ac:dyDescent="0.25">
      <c r="A7" s="23" t="s">
        <v>35</v>
      </c>
      <c r="B7" s="17" t="s">
        <v>32</v>
      </c>
      <c r="C7" s="18">
        <v>246028405</v>
      </c>
      <c r="D7" s="18"/>
      <c r="E7" s="19">
        <v>54758907</v>
      </c>
      <c r="F7" s="20">
        <v>54758907</v>
      </c>
      <c r="G7" s="20">
        <v>279501205</v>
      </c>
      <c r="H7" s="20">
        <v>16337035</v>
      </c>
      <c r="I7" s="20">
        <v>22014670</v>
      </c>
      <c r="J7" s="20">
        <v>317852910</v>
      </c>
      <c r="K7" s="20">
        <v>-28006</v>
      </c>
      <c r="L7" s="20">
        <v>27772600</v>
      </c>
      <c r="M7" s="20">
        <v>48820968</v>
      </c>
      <c r="N7" s="20">
        <v>76565562</v>
      </c>
      <c r="O7" s="20"/>
      <c r="P7" s="20"/>
      <c r="Q7" s="20"/>
      <c r="R7" s="20"/>
      <c r="S7" s="20"/>
      <c r="T7" s="20"/>
      <c r="U7" s="20"/>
      <c r="V7" s="20"/>
      <c r="W7" s="20">
        <v>394418472</v>
      </c>
      <c r="X7" s="20">
        <v>30497553</v>
      </c>
      <c r="Y7" s="20">
        <v>363920919</v>
      </c>
      <c r="Z7" s="21">
        <v>1193.2790771771099</v>
      </c>
      <c r="AA7" s="22">
        <v>54758907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>
        <v>-4110</v>
      </c>
      <c r="M8" s="20"/>
      <c r="N8" s="20">
        <v>-4110</v>
      </c>
      <c r="O8" s="20"/>
      <c r="P8" s="20"/>
      <c r="Q8" s="20"/>
      <c r="R8" s="20"/>
      <c r="S8" s="20"/>
      <c r="T8" s="20"/>
      <c r="U8" s="20"/>
      <c r="V8" s="20"/>
      <c r="W8" s="20">
        <v>-4110</v>
      </c>
      <c r="X8" s="20"/>
      <c r="Y8" s="20">
        <v>-4110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-9752148</v>
      </c>
      <c r="D10" s="18"/>
      <c r="E10" s="19"/>
      <c r="F10" s="20"/>
      <c r="G10" s="20">
        <v>-9752147</v>
      </c>
      <c r="H10" s="20"/>
      <c r="I10" s="20"/>
      <c r="J10" s="20">
        <v>-9752147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-9752147</v>
      </c>
      <c r="X10" s="20"/>
      <c r="Y10" s="20">
        <v>-9752147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218698021</v>
      </c>
      <c r="D11" s="18"/>
      <c r="E11" s="19"/>
      <c r="F11" s="20"/>
      <c r="G11" s="24">
        <v>218475200</v>
      </c>
      <c r="H11" s="24">
        <v>5132764</v>
      </c>
      <c r="I11" s="24">
        <v>6076604</v>
      </c>
      <c r="J11" s="20">
        <v>229684568</v>
      </c>
      <c r="K11" s="24">
        <v>325499</v>
      </c>
      <c r="L11" s="24">
        <v>247232</v>
      </c>
      <c r="M11" s="20">
        <v>10023574</v>
      </c>
      <c r="N11" s="24">
        <v>10596305</v>
      </c>
      <c r="O11" s="24"/>
      <c r="P11" s="24"/>
      <c r="Q11" s="20"/>
      <c r="R11" s="24"/>
      <c r="S11" s="24"/>
      <c r="T11" s="20"/>
      <c r="U11" s="24"/>
      <c r="V11" s="24"/>
      <c r="W11" s="24">
        <v>240280873</v>
      </c>
      <c r="X11" s="20"/>
      <c r="Y11" s="24">
        <v>240280873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-27231</v>
      </c>
      <c r="D12" s="18"/>
      <c r="E12" s="19"/>
      <c r="F12" s="20"/>
      <c r="G12" s="20">
        <v>-27231</v>
      </c>
      <c r="H12" s="20"/>
      <c r="I12" s="20"/>
      <c r="J12" s="20">
        <v>-27231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-27231</v>
      </c>
      <c r="X12" s="20"/>
      <c r="Y12" s="20">
        <v>-27231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197911748</v>
      </c>
      <c r="D13" s="29">
        <f>SUM(D6:D12)</f>
        <v>0</v>
      </c>
      <c r="E13" s="30">
        <f t="shared" si="0"/>
        <v>78190719</v>
      </c>
      <c r="F13" s="31">
        <f t="shared" si="0"/>
        <v>78190719</v>
      </c>
      <c r="G13" s="31">
        <f t="shared" si="0"/>
        <v>211764566</v>
      </c>
      <c r="H13" s="31">
        <f t="shared" si="0"/>
        <v>15183249</v>
      </c>
      <c r="I13" s="31">
        <f t="shared" si="0"/>
        <v>20977739</v>
      </c>
      <c r="J13" s="31">
        <f t="shared" si="0"/>
        <v>247925554</v>
      </c>
      <c r="K13" s="31">
        <f t="shared" si="0"/>
        <v>-6038073</v>
      </c>
      <c r="L13" s="31">
        <f t="shared" si="0"/>
        <v>22509844</v>
      </c>
      <c r="M13" s="31">
        <f t="shared" si="0"/>
        <v>71902478</v>
      </c>
      <c r="N13" s="31">
        <f t="shared" si="0"/>
        <v>88374249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336299803</v>
      </c>
      <c r="X13" s="31">
        <f t="shared" si="0"/>
        <v>41935181</v>
      </c>
      <c r="Y13" s="31">
        <f t="shared" si="0"/>
        <v>294364622</v>
      </c>
      <c r="Z13" s="32">
        <f>+IF(X13&lt;&gt;0,+(Y13/X13)*100,0)</f>
        <v>701.95147601723716</v>
      </c>
      <c r="AA13" s="33">
        <f>SUM(AA6:AA12)</f>
        <v>78190719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197144880</v>
      </c>
      <c r="D17" s="18"/>
      <c r="E17" s="19">
        <v>808183</v>
      </c>
      <c r="F17" s="20">
        <v>808183</v>
      </c>
      <c r="G17" s="24">
        <v>202743535</v>
      </c>
      <c r="H17" s="24">
        <v>-4565130</v>
      </c>
      <c r="I17" s="24">
        <v>-1745922</v>
      </c>
      <c r="J17" s="20">
        <v>196432483</v>
      </c>
      <c r="K17" s="24">
        <v>67905</v>
      </c>
      <c r="L17" s="24">
        <v>1860431</v>
      </c>
      <c r="M17" s="20">
        <v>1740684</v>
      </c>
      <c r="N17" s="24">
        <v>3669020</v>
      </c>
      <c r="O17" s="24"/>
      <c r="P17" s="24"/>
      <c r="Q17" s="20"/>
      <c r="R17" s="24"/>
      <c r="S17" s="24"/>
      <c r="T17" s="20"/>
      <c r="U17" s="24"/>
      <c r="V17" s="24"/>
      <c r="W17" s="24">
        <v>200101503</v>
      </c>
      <c r="X17" s="20">
        <v>404088</v>
      </c>
      <c r="Y17" s="24">
        <v>199697415</v>
      </c>
      <c r="Z17" s="25">
        <v>49419.288620300526</v>
      </c>
      <c r="AA17" s="26">
        <v>808183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197144880</v>
      </c>
      <c r="D25" s="29">
        <f t="shared" ref="D25:Y25" si="1">SUM(D15:D24)</f>
        <v>0</v>
      </c>
      <c r="E25" s="35">
        <f t="shared" si="1"/>
        <v>808183</v>
      </c>
      <c r="F25" s="36">
        <f t="shared" si="1"/>
        <v>808183</v>
      </c>
      <c r="G25" s="36">
        <f t="shared" si="1"/>
        <v>202743535</v>
      </c>
      <c r="H25" s="36">
        <f t="shared" si="1"/>
        <v>-4565130</v>
      </c>
      <c r="I25" s="36">
        <f t="shared" si="1"/>
        <v>-1745922</v>
      </c>
      <c r="J25" s="36">
        <f t="shared" si="1"/>
        <v>196432483</v>
      </c>
      <c r="K25" s="36">
        <f t="shared" si="1"/>
        <v>67905</v>
      </c>
      <c r="L25" s="36">
        <f t="shared" si="1"/>
        <v>1860431</v>
      </c>
      <c r="M25" s="36">
        <f t="shared" si="1"/>
        <v>1740684</v>
      </c>
      <c r="N25" s="36">
        <f t="shared" si="1"/>
        <v>3669020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200101503</v>
      </c>
      <c r="X25" s="36">
        <f t="shared" si="1"/>
        <v>404088</v>
      </c>
      <c r="Y25" s="36">
        <f t="shared" si="1"/>
        <v>199697415</v>
      </c>
      <c r="Z25" s="37">
        <f>+IF(X25&lt;&gt;0,+(Y25/X25)*100,0)</f>
        <v>49419.288620300526</v>
      </c>
      <c r="AA25" s="38">
        <f>SUM(AA15:AA24)</f>
        <v>808183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395056628</v>
      </c>
      <c r="D26" s="29">
        <f>+D13+D25</f>
        <v>0</v>
      </c>
      <c r="E26" s="30">
        <f t="shared" si="2"/>
        <v>78998902</v>
      </c>
      <c r="F26" s="31">
        <f t="shared" si="2"/>
        <v>78998902</v>
      </c>
      <c r="G26" s="31">
        <f t="shared" si="2"/>
        <v>414508101</v>
      </c>
      <c r="H26" s="31">
        <f t="shared" si="2"/>
        <v>10618119</v>
      </c>
      <c r="I26" s="31">
        <f t="shared" si="2"/>
        <v>19231817</v>
      </c>
      <c r="J26" s="31">
        <f t="shared" si="2"/>
        <v>444358037</v>
      </c>
      <c r="K26" s="31">
        <f t="shared" si="2"/>
        <v>-5970168</v>
      </c>
      <c r="L26" s="31">
        <f t="shared" si="2"/>
        <v>24370275</v>
      </c>
      <c r="M26" s="31">
        <f t="shared" si="2"/>
        <v>73643162</v>
      </c>
      <c r="N26" s="31">
        <f t="shared" si="2"/>
        <v>92043269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536401306</v>
      </c>
      <c r="X26" s="31">
        <f t="shared" si="2"/>
        <v>42339269</v>
      </c>
      <c r="Y26" s="31">
        <f t="shared" si="2"/>
        <v>494062037</v>
      </c>
      <c r="Z26" s="32">
        <f>+IF(X26&lt;&gt;0,+(Y26/X26)*100,0)</f>
        <v>1166.9120621803838</v>
      </c>
      <c r="AA26" s="33">
        <f>+AA13+AA25</f>
        <v>78998902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-88842</v>
      </c>
      <c r="D31" s="18"/>
      <c r="E31" s="19"/>
      <c r="F31" s="20"/>
      <c r="G31" s="20">
        <v>-88842</v>
      </c>
      <c r="H31" s="20"/>
      <c r="I31" s="20"/>
      <c r="J31" s="20">
        <v>-88842</v>
      </c>
      <c r="K31" s="20"/>
      <c r="L31" s="20">
        <v>-11</v>
      </c>
      <c r="M31" s="20">
        <v>-1200</v>
      </c>
      <c r="N31" s="20">
        <v>-1211</v>
      </c>
      <c r="O31" s="20"/>
      <c r="P31" s="20"/>
      <c r="Q31" s="20"/>
      <c r="R31" s="20"/>
      <c r="S31" s="20"/>
      <c r="T31" s="20"/>
      <c r="U31" s="20"/>
      <c r="V31" s="20"/>
      <c r="W31" s="20">
        <v>-90053</v>
      </c>
      <c r="X31" s="20"/>
      <c r="Y31" s="20">
        <v>-90053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923283300</v>
      </c>
      <c r="D32" s="18"/>
      <c r="E32" s="19">
        <v>74350226</v>
      </c>
      <c r="F32" s="20">
        <v>74350226</v>
      </c>
      <c r="G32" s="20">
        <v>904634249</v>
      </c>
      <c r="H32" s="20">
        <v>45592487</v>
      </c>
      <c r="I32" s="20">
        <v>55097741</v>
      </c>
      <c r="J32" s="20">
        <v>1005324477</v>
      </c>
      <c r="K32" s="20">
        <v>-3074742</v>
      </c>
      <c r="L32" s="20">
        <v>-3140767</v>
      </c>
      <c r="M32" s="20">
        <v>60572548</v>
      </c>
      <c r="N32" s="20">
        <v>54357039</v>
      </c>
      <c r="O32" s="20"/>
      <c r="P32" s="20"/>
      <c r="Q32" s="20"/>
      <c r="R32" s="20"/>
      <c r="S32" s="20"/>
      <c r="T32" s="20"/>
      <c r="U32" s="20"/>
      <c r="V32" s="20"/>
      <c r="W32" s="20">
        <v>1059681516</v>
      </c>
      <c r="X32" s="20">
        <v>40014935</v>
      </c>
      <c r="Y32" s="20">
        <v>1019666581</v>
      </c>
      <c r="Z32" s="21">
        <v>2548.215012719626</v>
      </c>
      <c r="AA32" s="22">
        <v>74350226</v>
      </c>
    </row>
    <row r="33" spans="1:27" ht="13.5" x14ac:dyDescent="0.25">
      <c r="A33" s="23" t="s">
        <v>60</v>
      </c>
      <c r="B33" s="17" t="s">
        <v>32</v>
      </c>
      <c r="C33" s="18">
        <v>-4000000</v>
      </c>
      <c r="D33" s="18"/>
      <c r="E33" s="19">
        <v>-4000000</v>
      </c>
      <c r="F33" s="20">
        <v>-4000000</v>
      </c>
      <c r="G33" s="20">
        <v>-4000000</v>
      </c>
      <c r="H33" s="20"/>
      <c r="I33" s="20"/>
      <c r="J33" s="20">
        <v>-4000000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-4000000</v>
      </c>
      <c r="X33" s="20">
        <v>-1999998</v>
      </c>
      <c r="Y33" s="20">
        <v>-2000002</v>
      </c>
      <c r="Z33" s="21">
        <v>100.0002000002</v>
      </c>
      <c r="AA33" s="22">
        <v>-4000000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144068098</v>
      </c>
      <c r="D35" s="18"/>
      <c r="E35" s="19">
        <v>41083035</v>
      </c>
      <c r="F35" s="20">
        <v>41083035</v>
      </c>
      <c r="G35" s="20">
        <v>147200575</v>
      </c>
      <c r="H35" s="20">
        <v>3365775</v>
      </c>
      <c r="I35" s="20">
        <v>2869275</v>
      </c>
      <c r="J35" s="20">
        <v>153435625</v>
      </c>
      <c r="K35" s="20"/>
      <c r="L35" s="20">
        <v>3637722</v>
      </c>
      <c r="M35" s="20">
        <v>6369156</v>
      </c>
      <c r="N35" s="20">
        <v>10006878</v>
      </c>
      <c r="O35" s="20"/>
      <c r="P35" s="20"/>
      <c r="Q35" s="20"/>
      <c r="R35" s="20"/>
      <c r="S35" s="20"/>
      <c r="T35" s="20"/>
      <c r="U35" s="20"/>
      <c r="V35" s="20"/>
      <c r="W35" s="20">
        <v>163442503</v>
      </c>
      <c r="X35" s="20">
        <v>20541516</v>
      </c>
      <c r="Y35" s="20">
        <v>142900987</v>
      </c>
      <c r="Z35" s="21">
        <v>695.66913659147656</v>
      </c>
      <c r="AA35" s="22">
        <v>41083035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1063262556</v>
      </c>
      <c r="D37" s="29">
        <f t="shared" ref="D37:Y37" si="3">SUM(D29:D36)</f>
        <v>0</v>
      </c>
      <c r="E37" s="30">
        <f t="shared" si="3"/>
        <v>111433261</v>
      </c>
      <c r="F37" s="31">
        <f t="shared" si="3"/>
        <v>111433261</v>
      </c>
      <c r="G37" s="31">
        <f t="shared" si="3"/>
        <v>1047745982</v>
      </c>
      <c r="H37" s="31">
        <f t="shared" si="3"/>
        <v>48958262</v>
      </c>
      <c r="I37" s="31">
        <f t="shared" si="3"/>
        <v>57967016</v>
      </c>
      <c r="J37" s="31">
        <f t="shared" si="3"/>
        <v>1154671260</v>
      </c>
      <c r="K37" s="31">
        <f t="shared" si="3"/>
        <v>-3074742</v>
      </c>
      <c r="L37" s="31">
        <f t="shared" si="3"/>
        <v>496944</v>
      </c>
      <c r="M37" s="31">
        <f t="shared" si="3"/>
        <v>66940504</v>
      </c>
      <c r="N37" s="31">
        <f t="shared" si="3"/>
        <v>64362706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1219033966</v>
      </c>
      <c r="X37" s="31">
        <f t="shared" si="3"/>
        <v>58556453</v>
      </c>
      <c r="Y37" s="31">
        <f t="shared" si="3"/>
        <v>1160477513</v>
      </c>
      <c r="Z37" s="32">
        <f>+IF(X37&lt;&gt;0,+(Y37/X37)*100,0)</f>
        <v>1981.8097810671695</v>
      </c>
      <c r="AA37" s="33">
        <f>SUM(AA29:AA36)</f>
        <v>111433261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1063262556</v>
      </c>
      <c r="D44" s="29">
        <f>+D37+D43</f>
        <v>0</v>
      </c>
      <c r="E44" s="30">
        <f t="shared" si="5"/>
        <v>111433261</v>
      </c>
      <c r="F44" s="31">
        <f t="shared" si="5"/>
        <v>111433261</v>
      </c>
      <c r="G44" s="31">
        <f t="shared" si="5"/>
        <v>1047745982</v>
      </c>
      <c r="H44" s="31">
        <f t="shared" si="5"/>
        <v>48958262</v>
      </c>
      <c r="I44" s="31">
        <f t="shared" si="5"/>
        <v>57967016</v>
      </c>
      <c r="J44" s="31">
        <f t="shared" si="5"/>
        <v>1154671260</v>
      </c>
      <c r="K44" s="31">
        <f t="shared" si="5"/>
        <v>-3074742</v>
      </c>
      <c r="L44" s="31">
        <f t="shared" si="5"/>
        <v>496944</v>
      </c>
      <c r="M44" s="31">
        <f t="shared" si="5"/>
        <v>66940504</v>
      </c>
      <c r="N44" s="31">
        <f t="shared" si="5"/>
        <v>64362706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1219033966</v>
      </c>
      <c r="X44" s="31">
        <f t="shared" si="5"/>
        <v>58556453</v>
      </c>
      <c r="Y44" s="31">
        <f t="shared" si="5"/>
        <v>1160477513</v>
      </c>
      <c r="Z44" s="32">
        <f>+IF(X44&lt;&gt;0,+(Y44/X44)*100,0)</f>
        <v>1981.8097810671695</v>
      </c>
      <c r="AA44" s="33">
        <f>+AA37+AA43</f>
        <v>111433261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-668205928</v>
      </c>
      <c r="D45" s="42">
        <f t="shared" si="6"/>
        <v>0</v>
      </c>
      <c r="E45" s="43">
        <f t="shared" si="6"/>
        <v>-32434359</v>
      </c>
      <c r="F45" s="44">
        <f t="shared" si="6"/>
        <v>-32434359</v>
      </c>
      <c r="G45" s="44">
        <f t="shared" si="6"/>
        <v>-633237881</v>
      </c>
      <c r="H45" s="44">
        <f t="shared" si="6"/>
        <v>-38340143</v>
      </c>
      <c r="I45" s="44">
        <f t="shared" si="6"/>
        <v>-38735199</v>
      </c>
      <c r="J45" s="44">
        <f t="shared" si="6"/>
        <v>-710313223</v>
      </c>
      <c r="K45" s="44">
        <f t="shared" si="6"/>
        <v>-2895426</v>
      </c>
      <c r="L45" s="44">
        <f t="shared" si="6"/>
        <v>23873331</v>
      </c>
      <c r="M45" s="44">
        <f t="shared" si="6"/>
        <v>6702658</v>
      </c>
      <c r="N45" s="44">
        <f t="shared" si="6"/>
        <v>27680563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-682632660</v>
      </c>
      <c r="X45" s="44">
        <f t="shared" si="6"/>
        <v>-16217184</v>
      </c>
      <c r="Y45" s="44">
        <f t="shared" si="6"/>
        <v>-666415476</v>
      </c>
      <c r="Z45" s="45">
        <f>+IF(X45&lt;&gt;0,+(Y45/X45)*100,0)</f>
        <v>4109.3168579699159</v>
      </c>
      <c r="AA45" s="46">
        <f>+AA26-AA44</f>
        <v>-32434359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585185</v>
      </c>
      <c r="D47" s="18"/>
      <c r="E47" s="19">
        <v>-32434359</v>
      </c>
      <c r="F47" s="20">
        <v>-32434359</v>
      </c>
      <c r="G47" s="20">
        <v>585185</v>
      </c>
      <c r="H47" s="20"/>
      <c r="I47" s="20"/>
      <c r="J47" s="20">
        <v>585185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585185</v>
      </c>
      <c r="X47" s="20">
        <v>-16217184</v>
      </c>
      <c r="Y47" s="20">
        <v>16802369</v>
      </c>
      <c r="Z47" s="47">
        <v>-103.60842548250054</v>
      </c>
      <c r="AA47" s="22">
        <v>-32434359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585185</v>
      </c>
      <c r="D50" s="50">
        <f t="shared" ref="D50:Y50" si="7">SUM(D47:D49)</f>
        <v>0</v>
      </c>
      <c r="E50" s="51">
        <f t="shared" si="7"/>
        <v>-32434359</v>
      </c>
      <c r="F50" s="52">
        <f t="shared" si="7"/>
        <v>-32434359</v>
      </c>
      <c r="G50" s="52">
        <f t="shared" si="7"/>
        <v>585185</v>
      </c>
      <c r="H50" s="52">
        <f t="shared" si="7"/>
        <v>0</v>
      </c>
      <c r="I50" s="52">
        <f t="shared" si="7"/>
        <v>0</v>
      </c>
      <c r="J50" s="52">
        <f t="shared" si="7"/>
        <v>585185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585185</v>
      </c>
      <c r="X50" s="52">
        <f t="shared" si="7"/>
        <v>-16217184</v>
      </c>
      <c r="Y50" s="52">
        <f t="shared" si="7"/>
        <v>16802369</v>
      </c>
      <c r="Z50" s="53">
        <f>+IF(X50&lt;&gt;0,+(Y50/X50)*100,0)</f>
        <v>-103.60842548250054</v>
      </c>
      <c r="AA50" s="54">
        <f>SUM(AA47:AA49)</f>
        <v>-32434359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114316428</v>
      </c>
      <c r="D6" s="18"/>
      <c r="E6" s="19">
        <v>-12603002</v>
      </c>
      <c r="F6" s="20">
        <v>-12603002</v>
      </c>
      <c r="G6" s="20"/>
      <c r="H6" s="20">
        <v>7093964</v>
      </c>
      <c r="I6" s="20">
        <v>-1982766</v>
      </c>
      <c r="J6" s="20">
        <v>5111198</v>
      </c>
      <c r="K6" s="20">
        <v>954794</v>
      </c>
      <c r="L6" s="20">
        <v>1572081</v>
      </c>
      <c r="M6" s="20">
        <v>4883140</v>
      </c>
      <c r="N6" s="20">
        <v>7410015</v>
      </c>
      <c r="O6" s="20"/>
      <c r="P6" s="20"/>
      <c r="Q6" s="20"/>
      <c r="R6" s="20"/>
      <c r="S6" s="20"/>
      <c r="T6" s="20"/>
      <c r="U6" s="20"/>
      <c r="V6" s="20"/>
      <c r="W6" s="20">
        <v>12521213</v>
      </c>
      <c r="X6" s="20">
        <v>-6280495</v>
      </c>
      <c r="Y6" s="20">
        <v>18801708</v>
      </c>
      <c r="Z6" s="21">
        <v>-299.36665820130418</v>
      </c>
      <c r="AA6" s="22">
        <v>-12603002</v>
      </c>
    </row>
    <row r="7" spans="1:27" ht="13.5" x14ac:dyDescent="0.25">
      <c r="A7" s="23" t="s">
        <v>35</v>
      </c>
      <c r="B7" s="17" t="s">
        <v>32</v>
      </c>
      <c r="C7" s="18">
        <v>-7719969</v>
      </c>
      <c r="D7" s="18"/>
      <c r="E7" s="19">
        <v>97095732</v>
      </c>
      <c r="F7" s="20">
        <v>97095732</v>
      </c>
      <c r="G7" s="20"/>
      <c r="H7" s="20">
        <v>-350743</v>
      </c>
      <c r="I7" s="20">
        <v>-231306</v>
      </c>
      <c r="J7" s="20">
        <v>-582049</v>
      </c>
      <c r="K7" s="20">
        <v>251055</v>
      </c>
      <c r="L7" s="20">
        <v>743396</v>
      </c>
      <c r="M7" s="20">
        <v>952728</v>
      </c>
      <c r="N7" s="20">
        <v>1947179</v>
      </c>
      <c r="O7" s="20"/>
      <c r="P7" s="20"/>
      <c r="Q7" s="20"/>
      <c r="R7" s="20"/>
      <c r="S7" s="20"/>
      <c r="T7" s="20"/>
      <c r="U7" s="20"/>
      <c r="V7" s="20"/>
      <c r="W7" s="20">
        <v>1365130</v>
      </c>
      <c r="X7" s="20">
        <v>53931533</v>
      </c>
      <c r="Y7" s="20">
        <v>-52566403</v>
      </c>
      <c r="Z7" s="21">
        <v>-97.4687721189012</v>
      </c>
      <c r="AA7" s="22">
        <v>97095732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6620</v>
      </c>
      <c r="F8" s="20">
        <v>6620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3299</v>
      </c>
      <c r="Y8" s="20">
        <v>-3299</v>
      </c>
      <c r="Z8" s="21">
        <v>-100</v>
      </c>
      <c r="AA8" s="22">
        <v>6620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-178886</v>
      </c>
      <c r="D10" s="18"/>
      <c r="E10" s="19"/>
      <c r="F10" s="20"/>
      <c r="G10" s="20"/>
      <c r="H10" s="20">
        <v>-37</v>
      </c>
      <c r="I10" s="20"/>
      <c r="J10" s="20">
        <v>-37</v>
      </c>
      <c r="K10" s="20">
        <v>-4622</v>
      </c>
      <c r="L10" s="20"/>
      <c r="M10" s="20"/>
      <c r="N10" s="20">
        <v>-4622</v>
      </c>
      <c r="O10" s="20"/>
      <c r="P10" s="20"/>
      <c r="Q10" s="20"/>
      <c r="R10" s="20"/>
      <c r="S10" s="20"/>
      <c r="T10" s="20"/>
      <c r="U10" s="20"/>
      <c r="V10" s="20"/>
      <c r="W10" s="20">
        <v>-4659</v>
      </c>
      <c r="X10" s="20"/>
      <c r="Y10" s="20">
        <v>-4659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40697589</v>
      </c>
      <c r="D11" s="18"/>
      <c r="E11" s="19"/>
      <c r="F11" s="20"/>
      <c r="G11" s="24"/>
      <c r="H11" s="24">
        <v>-706288</v>
      </c>
      <c r="I11" s="24">
        <v>1016797</v>
      </c>
      <c r="J11" s="20">
        <v>310509</v>
      </c>
      <c r="K11" s="24">
        <v>-529034</v>
      </c>
      <c r="L11" s="24">
        <v>71491</v>
      </c>
      <c r="M11" s="20">
        <v>-72859</v>
      </c>
      <c r="N11" s="24">
        <v>-530402</v>
      </c>
      <c r="O11" s="24"/>
      <c r="P11" s="24"/>
      <c r="Q11" s="20"/>
      <c r="R11" s="24"/>
      <c r="S11" s="24"/>
      <c r="T11" s="20"/>
      <c r="U11" s="24"/>
      <c r="V11" s="24"/>
      <c r="W11" s="24">
        <v>-219893</v>
      </c>
      <c r="X11" s="20"/>
      <c r="Y11" s="24">
        <v>-219893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-2191018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144924144</v>
      </c>
      <c r="D13" s="29">
        <f>SUM(D6:D12)</f>
        <v>0</v>
      </c>
      <c r="E13" s="30">
        <f t="shared" si="0"/>
        <v>84499350</v>
      </c>
      <c r="F13" s="31">
        <f t="shared" si="0"/>
        <v>84499350</v>
      </c>
      <c r="G13" s="31">
        <f t="shared" si="0"/>
        <v>0</v>
      </c>
      <c r="H13" s="31">
        <f t="shared" si="0"/>
        <v>6036896</v>
      </c>
      <c r="I13" s="31">
        <f t="shared" si="0"/>
        <v>-1197275</v>
      </c>
      <c r="J13" s="31">
        <f t="shared" si="0"/>
        <v>4839621</v>
      </c>
      <c r="K13" s="31">
        <f t="shared" si="0"/>
        <v>672193</v>
      </c>
      <c r="L13" s="31">
        <f t="shared" si="0"/>
        <v>2386968</v>
      </c>
      <c r="M13" s="31">
        <f t="shared" si="0"/>
        <v>5763009</v>
      </c>
      <c r="N13" s="31">
        <f t="shared" si="0"/>
        <v>8822170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13661791</v>
      </c>
      <c r="X13" s="31">
        <f t="shared" si="0"/>
        <v>47654337</v>
      </c>
      <c r="Y13" s="31">
        <f t="shared" si="0"/>
        <v>-33992546</v>
      </c>
      <c r="Z13" s="32">
        <f>+IF(X13&lt;&gt;0,+(Y13/X13)*100,0)</f>
        <v>-71.331484477477886</v>
      </c>
      <c r="AA13" s="33">
        <f>SUM(AA6:AA12)</f>
        <v>84499350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26337253</v>
      </c>
      <c r="D17" s="18"/>
      <c r="E17" s="19">
        <v>168116620</v>
      </c>
      <c r="F17" s="20">
        <v>168116620</v>
      </c>
      <c r="G17" s="24"/>
      <c r="H17" s="24">
        <v>564738</v>
      </c>
      <c r="I17" s="24"/>
      <c r="J17" s="20">
        <v>564738</v>
      </c>
      <c r="K17" s="24">
        <v>382052</v>
      </c>
      <c r="L17" s="24"/>
      <c r="M17" s="20"/>
      <c r="N17" s="24">
        <v>382052</v>
      </c>
      <c r="O17" s="24"/>
      <c r="P17" s="24"/>
      <c r="Q17" s="20"/>
      <c r="R17" s="24"/>
      <c r="S17" s="24"/>
      <c r="T17" s="20"/>
      <c r="U17" s="24"/>
      <c r="V17" s="24"/>
      <c r="W17" s="24">
        <v>946790</v>
      </c>
      <c r="X17" s="20">
        <v>161788093</v>
      </c>
      <c r="Y17" s="24">
        <v>-160841303</v>
      </c>
      <c r="Z17" s="25">
        <v>-99.414796242143737</v>
      </c>
      <c r="AA17" s="26">
        <v>168116620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22200</v>
      </c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26359453</v>
      </c>
      <c r="D25" s="29">
        <f t="shared" ref="D25:Y25" si="1">SUM(D15:D24)</f>
        <v>0</v>
      </c>
      <c r="E25" s="35">
        <f t="shared" si="1"/>
        <v>168116620</v>
      </c>
      <c r="F25" s="36">
        <f t="shared" si="1"/>
        <v>168116620</v>
      </c>
      <c r="G25" s="36">
        <f t="shared" si="1"/>
        <v>0</v>
      </c>
      <c r="H25" s="36">
        <f t="shared" si="1"/>
        <v>564738</v>
      </c>
      <c r="I25" s="36">
        <f t="shared" si="1"/>
        <v>0</v>
      </c>
      <c r="J25" s="36">
        <f t="shared" si="1"/>
        <v>564738</v>
      </c>
      <c r="K25" s="36">
        <f t="shared" si="1"/>
        <v>382052</v>
      </c>
      <c r="L25" s="36">
        <f t="shared" si="1"/>
        <v>0</v>
      </c>
      <c r="M25" s="36">
        <f t="shared" si="1"/>
        <v>0</v>
      </c>
      <c r="N25" s="36">
        <f t="shared" si="1"/>
        <v>382052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946790</v>
      </c>
      <c r="X25" s="36">
        <f t="shared" si="1"/>
        <v>161788093</v>
      </c>
      <c r="Y25" s="36">
        <f t="shared" si="1"/>
        <v>-160841303</v>
      </c>
      <c r="Z25" s="37">
        <f>+IF(X25&lt;&gt;0,+(Y25/X25)*100,0)</f>
        <v>-99.414796242143737</v>
      </c>
      <c r="AA25" s="38">
        <f>SUM(AA15:AA24)</f>
        <v>168116620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171283597</v>
      </c>
      <c r="D26" s="29">
        <f>+D13+D25</f>
        <v>0</v>
      </c>
      <c r="E26" s="30">
        <f t="shared" si="2"/>
        <v>252615970</v>
      </c>
      <c r="F26" s="31">
        <f t="shared" si="2"/>
        <v>252615970</v>
      </c>
      <c r="G26" s="31">
        <f t="shared" si="2"/>
        <v>0</v>
      </c>
      <c r="H26" s="31">
        <f t="shared" si="2"/>
        <v>6601634</v>
      </c>
      <c r="I26" s="31">
        <f t="shared" si="2"/>
        <v>-1197275</v>
      </c>
      <c r="J26" s="31">
        <f t="shared" si="2"/>
        <v>5404359</v>
      </c>
      <c r="K26" s="31">
        <f t="shared" si="2"/>
        <v>1054245</v>
      </c>
      <c r="L26" s="31">
        <f t="shared" si="2"/>
        <v>2386968</v>
      </c>
      <c r="M26" s="31">
        <f t="shared" si="2"/>
        <v>5763009</v>
      </c>
      <c r="N26" s="31">
        <f t="shared" si="2"/>
        <v>9204222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14608581</v>
      </c>
      <c r="X26" s="31">
        <f t="shared" si="2"/>
        <v>209442430</v>
      </c>
      <c r="Y26" s="31">
        <f t="shared" si="2"/>
        <v>-194833849</v>
      </c>
      <c r="Z26" s="32">
        <f>+IF(X26&lt;&gt;0,+(Y26/X26)*100,0)</f>
        <v>-93.025013603977001</v>
      </c>
      <c r="AA26" s="33">
        <f>+AA13+AA25</f>
        <v>252615970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-100535</v>
      </c>
      <c r="D31" s="18"/>
      <c r="E31" s="19">
        <v>1451833</v>
      </c>
      <c r="F31" s="20">
        <v>1451833</v>
      </c>
      <c r="G31" s="20"/>
      <c r="H31" s="20">
        <v>-6834</v>
      </c>
      <c r="I31" s="20"/>
      <c r="J31" s="20">
        <v>-6834</v>
      </c>
      <c r="K31" s="20">
        <v>-895</v>
      </c>
      <c r="L31" s="20">
        <v>-6037</v>
      </c>
      <c r="M31" s="20"/>
      <c r="N31" s="20">
        <v>-6932</v>
      </c>
      <c r="O31" s="20"/>
      <c r="P31" s="20"/>
      <c r="Q31" s="20"/>
      <c r="R31" s="20"/>
      <c r="S31" s="20"/>
      <c r="T31" s="20"/>
      <c r="U31" s="20"/>
      <c r="V31" s="20"/>
      <c r="W31" s="20">
        <v>-13766</v>
      </c>
      <c r="X31" s="20">
        <v>1451833</v>
      </c>
      <c r="Y31" s="20">
        <v>-1465599</v>
      </c>
      <c r="Z31" s="21">
        <v>-100.94818067918281</v>
      </c>
      <c r="AA31" s="22">
        <v>1451833</v>
      </c>
    </row>
    <row r="32" spans="1:27" ht="13.5" x14ac:dyDescent="0.25">
      <c r="A32" s="23" t="s">
        <v>59</v>
      </c>
      <c r="B32" s="17" t="s">
        <v>32</v>
      </c>
      <c r="C32" s="18">
        <v>-9018972</v>
      </c>
      <c r="D32" s="18"/>
      <c r="E32" s="19">
        <v>71963975</v>
      </c>
      <c r="F32" s="20">
        <v>71963975</v>
      </c>
      <c r="G32" s="20"/>
      <c r="H32" s="20">
        <v>-27996</v>
      </c>
      <c r="I32" s="20">
        <v>-17904</v>
      </c>
      <c r="J32" s="20">
        <v>-45900</v>
      </c>
      <c r="K32" s="20">
        <v>-49137</v>
      </c>
      <c r="L32" s="20">
        <v>-6055</v>
      </c>
      <c r="M32" s="20">
        <v>-24265</v>
      </c>
      <c r="N32" s="20">
        <v>-79457</v>
      </c>
      <c r="O32" s="20"/>
      <c r="P32" s="20"/>
      <c r="Q32" s="20"/>
      <c r="R32" s="20"/>
      <c r="S32" s="20"/>
      <c r="T32" s="20"/>
      <c r="U32" s="20"/>
      <c r="V32" s="20"/>
      <c r="W32" s="20">
        <v>-125357</v>
      </c>
      <c r="X32" s="20">
        <v>37884953</v>
      </c>
      <c r="Y32" s="20">
        <v>-38010310</v>
      </c>
      <c r="Z32" s="21">
        <v>-100.33088862483213</v>
      </c>
      <c r="AA32" s="22">
        <v>71963975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-5594000</v>
      </c>
      <c r="F33" s="20">
        <v>-5594000</v>
      </c>
      <c r="G33" s="20"/>
      <c r="H33" s="20">
        <v>1000000</v>
      </c>
      <c r="I33" s="20"/>
      <c r="J33" s="20">
        <v>1000000</v>
      </c>
      <c r="K33" s="20"/>
      <c r="L33" s="20"/>
      <c r="M33" s="20">
        <v>2000000</v>
      </c>
      <c r="N33" s="20">
        <v>2000000</v>
      </c>
      <c r="O33" s="20"/>
      <c r="P33" s="20"/>
      <c r="Q33" s="20"/>
      <c r="R33" s="20"/>
      <c r="S33" s="20"/>
      <c r="T33" s="20"/>
      <c r="U33" s="20"/>
      <c r="V33" s="20"/>
      <c r="W33" s="20">
        <v>3000000</v>
      </c>
      <c r="X33" s="20">
        <v>-2787677</v>
      </c>
      <c r="Y33" s="20">
        <v>5787677</v>
      </c>
      <c r="Z33" s="21">
        <v>-207.61648498014657</v>
      </c>
      <c r="AA33" s="22">
        <v>-5594000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60891330</v>
      </c>
      <c r="D35" s="18"/>
      <c r="E35" s="19">
        <v>3562185</v>
      </c>
      <c r="F35" s="20">
        <v>3562185</v>
      </c>
      <c r="G35" s="20"/>
      <c r="H35" s="20">
        <v>737709</v>
      </c>
      <c r="I35" s="20">
        <v>730288</v>
      </c>
      <c r="J35" s="20">
        <v>1467997</v>
      </c>
      <c r="K35" s="20">
        <v>-866144</v>
      </c>
      <c r="L35" s="20">
        <v>245812</v>
      </c>
      <c r="M35" s="20">
        <v>231137</v>
      </c>
      <c r="N35" s="20">
        <v>-389195</v>
      </c>
      <c r="O35" s="20"/>
      <c r="P35" s="20"/>
      <c r="Q35" s="20"/>
      <c r="R35" s="20"/>
      <c r="S35" s="20"/>
      <c r="T35" s="20"/>
      <c r="U35" s="20"/>
      <c r="V35" s="20"/>
      <c r="W35" s="20">
        <v>1078802</v>
      </c>
      <c r="X35" s="20">
        <v>3562185</v>
      </c>
      <c r="Y35" s="20">
        <v>-2483383</v>
      </c>
      <c r="Z35" s="21">
        <v>-69.715160779128539</v>
      </c>
      <c r="AA35" s="22">
        <v>3562185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51771823</v>
      </c>
      <c r="D37" s="29">
        <f t="shared" ref="D37:Y37" si="3">SUM(D29:D36)</f>
        <v>0</v>
      </c>
      <c r="E37" s="30">
        <f t="shared" si="3"/>
        <v>71383993</v>
      </c>
      <c r="F37" s="31">
        <f t="shared" si="3"/>
        <v>71383993</v>
      </c>
      <c r="G37" s="31">
        <f t="shared" si="3"/>
        <v>0</v>
      </c>
      <c r="H37" s="31">
        <f t="shared" si="3"/>
        <v>1702879</v>
      </c>
      <c r="I37" s="31">
        <f t="shared" si="3"/>
        <v>712384</v>
      </c>
      <c r="J37" s="31">
        <f t="shared" si="3"/>
        <v>2415263</v>
      </c>
      <c r="K37" s="31">
        <f t="shared" si="3"/>
        <v>-916176</v>
      </c>
      <c r="L37" s="31">
        <f t="shared" si="3"/>
        <v>233720</v>
      </c>
      <c r="M37" s="31">
        <f t="shared" si="3"/>
        <v>2206872</v>
      </c>
      <c r="N37" s="31">
        <f t="shared" si="3"/>
        <v>1524416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3939679</v>
      </c>
      <c r="X37" s="31">
        <f t="shared" si="3"/>
        <v>40111294</v>
      </c>
      <c r="Y37" s="31">
        <f t="shared" si="3"/>
        <v>-36171615</v>
      </c>
      <c r="Z37" s="32">
        <f>+IF(X37&lt;&gt;0,+(Y37/X37)*100,0)</f>
        <v>-90.178130378940153</v>
      </c>
      <c r="AA37" s="33">
        <f>SUM(AA29:AA36)</f>
        <v>71383993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51771823</v>
      </c>
      <c r="D44" s="29">
        <f>+D37+D43</f>
        <v>0</v>
      </c>
      <c r="E44" s="30">
        <f t="shared" si="5"/>
        <v>71383993</v>
      </c>
      <c r="F44" s="31">
        <f t="shared" si="5"/>
        <v>71383993</v>
      </c>
      <c r="G44" s="31">
        <f t="shared" si="5"/>
        <v>0</v>
      </c>
      <c r="H44" s="31">
        <f t="shared" si="5"/>
        <v>1702879</v>
      </c>
      <c r="I44" s="31">
        <f t="shared" si="5"/>
        <v>712384</v>
      </c>
      <c r="J44" s="31">
        <f t="shared" si="5"/>
        <v>2415263</v>
      </c>
      <c r="K44" s="31">
        <f t="shared" si="5"/>
        <v>-916176</v>
      </c>
      <c r="L44" s="31">
        <f t="shared" si="5"/>
        <v>233720</v>
      </c>
      <c r="M44" s="31">
        <f t="shared" si="5"/>
        <v>2206872</v>
      </c>
      <c r="N44" s="31">
        <f t="shared" si="5"/>
        <v>1524416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3939679</v>
      </c>
      <c r="X44" s="31">
        <f t="shared" si="5"/>
        <v>40111294</v>
      </c>
      <c r="Y44" s="31">
        <f t="shared" si="5"/>
        <v>-36171615</v>
      </c>
      <c r="Z44" s="32">
        <f>+IF(X44&lt;&gt;0,+(Y44/X44)*100,0)</f>
        <v>-90.178130378940153</v>
      </c>
      <c r="AA44" s="33">
        <f>+AA37+AA43</f>
        <v>71383993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119511774</v>
      </c>
      <c r="D45" s="42">
        <f t="shared" si="6"/>
        <v>0</v>
      </c>
      <c r="E45" s="43">
        <f t="shared" si="6"/>
        <v>181231977</v>
      </c>
      <c r="F45" s="44">
        <f t="shared" si="6"/>
        <v>181231977</v>
      </c>
      <c r="G45" s="44">
        <f t="shared" si="6"/>
        <v>0</v>
      </c>
      <c r="H45" s="44">
        <f t="shared" si="6"/>
        <v>4898755</v>
      </c>
      <c r="I45" s="44">
        <f t="shared" si="6"/>
        <v>-1909659</v>
      </c>
      <c r="J45" s="44">
        <f t="shared" si="6"/>
        <v>2989096</v>
      </c>
      <c r="K45" s="44">
        <f t="shared" si="6"/>
        <v>1970421</v>
      </c>
      <c r="L45" s="44">
        <f t="shared" si="6"/>
        <v>2153248</v>
      </c>
      <c r="M45" s="44">
        <f t="shared" si="6"/>
        <v>3556137</v>
      </c>
      <c r="N45" s="44">
        <f t="shared" si="6"/>
        <v>7679806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10668902</v>
      </c>
      <c r="X45" s="44">
        <f t="shared" si="6"/>
        <v>169331136</v>
      </c>
      <c r="Y45" s="44">
        <f t="shared" si="6"/>
        <v>-158662234</v>
      </c>
      <c r="Z45" s="45">
        <f>+IF(X45&lt;&gt;0,+(Y45/X45)*100,0)</f>
        <v>-93.69938556368038</v>
      </c>
      <c r="AA45" s="46">
        <f>+AA26-AA44</f>
        <v>181231977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23729588</v>
      </c>
      <c r="F47" s="20">
        <v>23729588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11828747</v>
      </c>
      <c r="Y47" s="20">
        <v>-11828747</v>
      </c>
      <c r="Z47" s="47">
        <v>-100</v>
      </c>
      <c r="AA47" s="22">
        <v>23729588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23729588</v>
      </c>
      <c r="F50" s="52">
        <f t="shared" si="7"/>
        <v>23729588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11828747</v>
      </c>
      <c r="Y50" s="52">
        <f t="shared" si="7"/>
        <v>-11828747</v>
      </c>
      <c r="Z50" s="53">
        <f>+IF(X50&lt;&gt;0,+(Y50/X50)*100,0)</f>
        <v>-100</v>
      </c>
      <c r="AA50" s="54">
        <f>SUM(AA47:AA49)</f>
        <v>23729588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78739165</v>
      </c>
      <c r="D6" s="18"/>
      <c r="E6" s="19">
        <v>36486025</v>
      </c>
      <c r="F6" s="20">
        <v>36486025</v>
      </c>
      <c r="G6" s="20">
        <v>98834975</v>
      </c>
      <c r="H6" s="20">
        <v>-5458202</v>
      </c>
      <c r="I6" s="20">
        <v>-6017242</v>
      </c>
      <c r="J6" s="20">
        <v>87359531</v>
      </c>
      <c r="K6" s="20">
        <v>-2638995</v>
      </c>
      <c r="L6" s="20">
        <v>1874010</v>
      </c>
      <c r="M6" s="20">
        <v>4885759</v>
      </c>
      <c r="N6" s="20">
        <v>4120774</v>
      </c>
      <c r="O6" s="20"/>
      <c r="P6" s="20"/>
      <c r="Q6" s="20"/>
      <c r="R6" s="20"/>
      <c r="S6" s="20"/>
      <c r="T6" s="20"/>
      <c r="U6" s="20"/>
      <c r="V6" s="20"/>
      <c r="W6" s="20">
        <v>91480305</v>
      </c>
      <c r="X6" s="20">
        <v>17890057</v>
      </c>
      <c r="Y6" s="20">
        <v>73590248</v>
      </c>
      <c r="Z6" s="21">
        <v>411.34719693738259</v>
      </c>
      <c r="AA6" s="22">
        <v>36486025</v>
      </c>
    </row>
    <row r="7" spans="1:27" ht="13.5" x14ac:dyDescent="0.25">
      <c r="A7" s="23" t="s">
        <v>35</v>
      </c>
      <c r="B7" s="17" t="s">
        <v>32</v>
      </c>
      <c r="C7" s="18">
        <v>23338737</v>
      </c>
      <c r="D7" s="18"/>
      <c r="E7" s="19">
        <v>-1199973</v>
      </c>
      <c r="F7" s="20">
        <v>-1199973</v>
      </c>
      <c r="G7" s="20">
        <v>20185573</v>
      </c>
      <c r="H7" s="20">
        <v>6986044</v>
      </c>
      <c r="I7" s="20">
        <v>-2006908</v>
      </c>
      <c r="J7" s="20">
        <v>25164709</v>
      </c>
      <c r="K7" s="20">
        <v>-138930</v>
      </c>
      <c r="L7" s="20">
        <v>2417576</v>
      </c>
      <c r="M7" s="20">
        <v>-4203893</v>
      </c>
      <c r="N7" s="20">
        <v>-1925247</v>
      </c>
      <c r="O7" s="20"/>
      <c r="P7" s="20"/>
      <c r="Q7" s="20"/>
      <c r="R7" s="20"/>
      <c r="S7" s="20"/>
      <c r="T7" s="20"/>
      <c r="U7" s="20"/>
      <c r="V7" s="20"/>
      <c r="W7" s="20">
        <v>23239462</v>
      </c>
      <c r="X7" s="20">
        <v>-538307</v>
      </c>
      <c r="Y7" s="20">
        <v>23777769</v>
      </c>
      <c r="Z7" s="21">
        <v>-4417.1391046373164</v>
      </c>
      <c r="AA7" s="22">
        <v>-1199973</v>
      </c>
    </row>
    <row r="8" spans="1:27" ht="13.5" x14ac:dyDescent="0.25">
      <c r="A8" s="23" t="s">
        <v>36</v>
      </c>
      <c r="B8" s="17" t="s">
        <v>32</v>
      </c>
      <c r="C8" s="18">
        <v>48247</v>
      </c>
      <c r="D8" s="18"/>
      <c r="E8" s="19"/>
      <c r="F8" s="20"/>
      <c r="G8" s="20">
        <v>48247</v>
      </c>
      <c r="H8" s="20"/>
      <c r="I8" s="20"/>
      <c r="J8" s="20">
        <v>48247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48247</v>
      </c>
      <c r="X8" s="20"/>
      <c r="Y8" s="20">
        <v>48247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-25442233</v>
      </c>
      <c r="D10" s="18"/>
      <c r="E10" s="19">
        <v>-6114271</v>
      </c>
      <c r="F10" s="20">
        <v>-6114271</v>
      </c>
      <c r="G10" s="20">
        <v>-25511042</v>
      </c>
      <c r="H10" s="20">
        <v>-335192</v>
      </c>
      <c r="I10" s="20">
        <v>-314438</v>
      </c>
      <c r="J10" s="20">
        <v>-26160672</v>
      </c>
      <c r="K10" s="20">
        <v>-12693</v>
      </c>
      <c r="L10" s="20">
        <v>-276009</v>
      </c>
      <c r="M10" s="20">
        <v>-304034</v>
      </c>
      <c r="N10" s="20">
        <v>-592736</v>
      </c>
      <c r="O10" s="20"/>
      <c r="P10" s="20"/>
      <c r="Q10" s="20"/>
      <c r="R10" s="20"/>
      <c r="S10" s="20"/>
      <c r="T10" s="20"/>
      <c r="U10" s="20"/>
      <c r="V10" s="20"/>
      <c r="W10" s="20">
        <v>-26753408</v>
      </c>
      <c r="X10" s="20">
        <v>-3120606</v>
      </c>
      <c r="Y10" s="20">
        <v>-23632802</v>
      </c>
      <c r="Z10" s="21">
        <v>757.31450878451176</v>
      </c>
      <c r="AA10" s="22">
        <v>-6114271</v>
      </c>
    </row>
    <row r="11" spans="1:27" ht="13.5" x14ac:dyDescent="0.25">
      <c r="A11" s="23" t="s">
        <v>39</v>
      </c>
      <c r="B11" s="17" t="s">
        <v>32</v>
      </c>
      <c r="C11" s="18">
        <v>79684046</v>
      </c>
      <c r="D11" s="18"/>
      <c r="E11" s="19"/>
      <c r="F11" s="20"/>
      <c r="G11" s="24">
        <v>79564177</v>
      </c>
      <c r="H11" s="24">
        <v>2043762</v>
      </c>
      <c r="I11" s="24">
        <v>1938117</v>
      </c>
      <c r="J11" s="20">
        <v>83546056</v>
      </c>
      <c r="K11" s="24">
        <v>1597610</v>
      </c>
      <c r="L11" s="24">
        <v>1599709</v>
      </c>
      <c r="M11" s="20">
        <v>1241164</v>
      </c>
      <c r="N11" s="24">
        <v>4438483</v>
      </c>
      <c r="O11" s="24"/>
      <c r="P11" s="24"/>
      <c r="Q11" s="20"/>
      <c r="R11" s="24"/>
      <c r="S11" s="24"/>
      <c r="T11" s="20"/>
      <c r="U11" s="24"/>
      <c r="V11" s="24"/>
      <c r="W11" s="24">
        <v>87984539</v>
      </c>
      <c r="X11" s="20"/>
      <c r="Y11" s="24">
        <v>87984539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14761451</v>
      </c>
      <c r="D12" s="18"/>
      <c r="E12" s="19"/>
      <c r="F12" s="20"/>
      <c r="G12" s="20">
        <v>14761449</v>
      </c>
      <c r="H12" s="20"/>
      <c r="I12" s="20"/>
      <c r="J12" s="20">
        <v>14761449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14761449</v>
      </c>
      <c r="X12" s="20"/>
      <c r="Y12" s="20">
        <v>14761449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171129413</v>
      </c>
      <c r="D13" s="29">
        <f>SUM(D6:D12)</f>
        <v>0</v>
      </c>
      <c r="E13" s="30">
        <f t="shared" si="0"/>
        <v>29171781</v>
      </c>
      <c r="F13" s="31">
        <f t="shared" si="0"/>
        <v>29171781</v>
      </c>
      <c r="G13" s="31">
        <f t="shared" si="0"/>
        <v>187883379</v>
      </c>
      <c r="H13" s="31">
        <f t="shared" si="0"/>
        <v>3236412</v>
      </c>
      <c r="I13" s="31">
        <f t="shared" si="0"/>
        <v>-6400471</v>
      </c>
      <c r="J13" s="31">
        <f t="shared" si="0"/>
        <v>184719320</v>
      </c>
      <c r="K13" s="31">
        <f t="shared" si="0"/>
        <v>-1193008</v>
      </c>
      <c r="L13" s="31">
        <f t="shared" si="0"/>
        <v>5615286</v>
      </c>
      <c r="M13" s="31">
        <f t="shared" si="0"/>
        <v>1618996</v>
      </c>
      <c r="N13" s="31">
        <f t="shared" si="0"/>
        <v>6041274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190760594</v>
      </c>
      <c r="X13" s="31">
        <f t="shared" si="0"/>
        <v>14231144</v>
      </c>
      <c r="Y13" s="31">
        <f t="shared" si="0"/>
        <v>176529450</v>
      </c>
      <c r="Z13" s="32">
        <f>+IF(X13&lt;&gt;0,+(Y13/X13)*100,0)</f>
        <v>1240.4445489413922</v>
      </c>
      <c r="AA13" s="33">
        <f>SUM(AA6:AA12)</f>
        <v>29171781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1464634</v>
      </c>
      <c r="D15" s="18"/>
      <c r="E15" s="19"/>
      <c r="F15" s="20"/>
      <c r="G15" s="20">
        <v>1464634</v>
      </c>
      <c r="H15" s="20"/>
      <c r="I15" s="20"/>
      <c r="J15" s="20">
        <v>1464634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1464634</v>
      </c>
      <c r="X15" s="20">
        <v>-851263</v>
      </c>
      <c r="Y15" s="20">
        <v>2315897</v>
      </c>
      <c r="Z15" s="21">
        <v>-272.05423000882217</v>
      </c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89127835</v>
      </c>
      <c r="D17" s="18"/>
      <c r="E17" s="19">
        <v>7917480</v>
      </c>
      <c r="F17" s="20">
        <v>7917480</v>
      </c>
      <c r="G17" s="24">
        <v>89865195</v>
      </c>
      <c r="H17" s="24">
        <v>-1237205</v>
      </c>
      <c r="I17" s="24">
        <v>136572</v>
      </c>
      <c r="J17" s="20">
        <v>88764562</v>
      </c>
      <c r="K17" s="24">
        <v>999711</v>
      </c>
      <c r="L17" s="24">
        <v>1828245</v>
      </c>
      <c r="M17" s="20">
        <v>190219</v>
      </c>
      <c r="N17" s="24">
        <v>3018175</v>
      </c>
      <c r="O17" s="24"/>
      <c r="P17" s="24"/>
      <c r="Q17" s="20"/>
      <c r="R17" s="24"/>
      <c r="S17" s="24"/>
      <c r="T17" s="20"/>
      <c r="U17" s="24"/>
      <c r="V17" s="24"/>
      <c r="W17" s="24">
        <v>91782737</v>
      </c>
      <c r="X17" s="20">
        <v>3184601</v>
      </c>
      <c r="Y17" s="24">
        <v>88598136</v>
      </c>
      <c r="Z17" s="25">
        <v>2782.0796388621366</v>
      </c>
      <c r="AA17" s="26">
        <v>7917480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>
        <v>18498516</v>
      </c>
      <c r="F22" s="20">
        <v>18498516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18498516</v>
      </c>
      <c r="Y22" s="20">
        <v>-18498516</v>
      </c>
      <c r="Z22" s="21">
        <v>-100</v>
      </c>
      <c r="AA22" s="22">
        <v>18498516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90592469</v>
      </c>
      <c r="D25" s="29">
        <f t="shared" ref="D25:Y25" si="1">SUM(D15:D24)</f>
        <v>0</v>
      </c>
      <c r="E25" s="35">
        <f t="shared" si="1"/>
        <v>26415996</v>
      </c>
      <c r="F25" s="36">
        <f t="shared" si="1"/>
        <v>26415996</v>
      </c>
      <c r="G25" s="36">
        <f t="shared" si="1"/>
        <v>91329829</v>
      </c>
      <c r="H25" s="36">
        <f t="shared" si="1"/>
        <v>-1237205</v>
      </c>
      <c r="I25" s="36">
        <f t="shared" si="1"/>
        <v>136572</v>
      </c>
      <c r="J25" s="36">
        <f t="shared" si="1"/>
        <v>90229196</v>
      </c>
      <c r="K25" s="36">
        <f t="shared" si="1"/>
        <v>999711</v>
      </c>
      <c r="L25" s="36">
        <f t="shared" si="1"/>
        <v>1828245</v>
      </c>
      <c r="M25" s="36">
        <f t="shared" si="1"/>
        <v>190219</v>
      </c>
      <c r="N25" s="36">
        <f t="shared" si="1"/>
        <v>3018175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93247371</v>
      </c>
      <c r="X25" s="36">
        <f t="shared" si="1"/>
        <v>20831854</v>
      </c>
      <c r="Y25" s="36">
        <f t="shared" si="1"/>
        <v>72415517</v>
      </c>
      <c r="Z25" s="37">
        <f>+IF(X25&lt;&gt;0,+(Y25/X25)*100,0)</f>
        <v>347.61916534169256</v>
      </c>
      <c r="AA25" s="38">
        <f>SUM(AA15:AA24)</f>
        <v>26415996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261721882</v>
      </c>
      <c r="D26" s="29">
        <f>+D13+D25</f>
        <v>0</v>
      </c>
      <c r="E26" s="30">
        <f t="shared" si="2"/>
        <v>55587777</v>
      </c>
      <c r="F26" s="31">
        <f t="shared" si="2"/>
        <v>55587777</v>
      </c>
      <c r="G26" s="31">
        <f t="shared" si="2"/>
        <v>279213208</v>
      </c>
      <c r="H26" s="31">
        <f t="shared" si="2"/>
        <v>1999207</v>
      </c>
      <c r="I26" s="31">
        <f t="shared" si="2"/>
        <v>-6263899</v>
      </c>
      <c r="J26" s="31">
        <f t="shared" si="2"/>
        <v>274948516</v>
      </c>
      <c r="K26" s="31">
        <f t="shared" si="2"/>
        <v>-193297</v>
      </c>
      <c r="L26" s="31">
        <f t="shared" si="2"/>
        <v>7443531</v>
      </c>
      <c r="M26" s="31">
        <f t="shared" si="2"/>
        <v>1809215</v>
      </c>
      <c r="N26" s="31">
        <f t="shared" si="2"/>
        <v>9059449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284007965</v>
      </c>
      <c r="X26" s="31">
        <f t="shared" si="2"/>
        <v>35062998</v>
      </c>
      <c r="Y26" s="31">
        <f t="shared" si="2"/>
        <v>248944967</v>
      </c>
      <c r="Z26" s="32">
        <f>+IF(X26&lt;&gt;0,+(Y26/X26)*100,0)</f>
        <v>709.99338676059585</v>
      </c>
      <c r="AA26" s="33">
        <f>+AA13+AA25</f>
        <v>55587777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6056161</v>
      </c>
      <c r="D31" s="18"/>
      <c r="E31" s="19">
        <v>5937241</v>
      </c>
      <c r="F31" s="20">
        <v>5937241</v>
      </c>
      <c r="G31" s="20">
        <v>6017996</v>
      </c>
      <c r="H31" s="20">
        <v>-4962</v>
      </c>
      <c r="I31" s="20">
        <v>-4232</v>
      </c>
      <c r="J31" s="20">
        <v>6008802</v>
      </c>
      <c r="K31" s="20">
        <v>-62501</v>
      </c>
      <c r="L31" s="20">
        <v>-118055</v>
      </c>
      <c r="M31" s="20">
        <v>-4639</v>
      </c>
      <c r="N31" s="20">
        <v>-185195</v>
      </c>
      <c r="O31" s="20"/>
      <c r="P31" s="20"/>
      <c r="Q31" s="20"/>
      <c r="R31" s="20"/>
      <c r="S31" s="20"/>
      <c r="T31" s="20"/>
      <c r="U31" s="20"/>
      <c r="V31" s="20"/>
      <c r="W31" s="20">
        <v>5823607</v>
      </c>
      <c r="X31" s="20">
        <v>5750586</v>
      </c>
      <c r="Y31" s="20">
        <v>73021</v>
      </c>
      <c r="Z31" s="21">
        <v>1.2698010254954886</v>
      </c>
      <c r="AA31" s="22">
        <v>5937241</v>
      </c>
    </row>
    <row r="32" spans="1:27" ht="13.5" x14ac:dyDescent="0.25">
      <c r="A32" s="23" t="s">
        <v>59</v>
      </c>
      <c r="B32" s="17" t="s">
        <v>32</v>
      </c>
      <c r="C32" s="18">
        <v>2372878</v>
      </c>
      <c r="D32" s="18"/>
      <c r="E32" s="19">
        <v>19504568</v>
      </c>
      <c r="F32" s="20">
        <v>19504568</v>
      </c>
      <c r="G32" s="20">
        <v>2282430</v>
      </c>
      <c r="H32" s="20">
        <v>-32842</v>
      </c>
      <c r="I32" s="20">
        <v>-521549</v>
      </c>
      <c r="J32" s="20">
        <v>1728039</v>
      </c>
      <c r="K32" s="20">
        <v>-17714</v>
      </c>
      <c r="L32" s="20">
        <v>-123654</v>
      </c>
      <c r="M32" s="20">
        <v>-265796</v>
      </c>
      <c r="N32" s="20">
        <v>-407164</v>
      </c>
      <c r="O32" s="20"/>
      <c r="P32" s="20"/>
      <c r="Q32" s="20"/>
      <c r="R32" s="20"/>
      <c r="S32" s="20"/>
      <c r="T32" s="20"/>
      <c r="U32" s="20"/>
      <c r="V32" s="20"/>
      <c r="W32" s="20">
        <v>1320875</v>
      </c>
      <c r="X32" s="20">
        <v>3364743</v>
      </c>
      <c r="Y32" s="20">
        <v>-2043868</v>
      </c>
      <c r="Z32" s="21">
        <v>-60.743658579570571</v>
      </c>
      <c r="AA32" s="22">
        <v>19504568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7904511</v>
      </c>
      <c r="F33" s="20">
        <v>7904511</v>
      </c>
      <c r="G33" s="20">
        <v>3700000</v>
      </c>
      <c r="H33" s="20">
        <v>-536207</v>
      </c>
      <c r="I33" s="20">
        <v>-423388</v>
      </c>
      <c r="J33" s="20">
        <v>2740405</v>
      </c>
      <c r="K33" s="20">
        <v>-1221131</v>
      </c>
      <c r="L33" s="20">
        <v>4534176</v>
      </c>
      <c r="M33" s="20">
        <v>-2728372</v>
      </c>
      <c r="N33" s="20">
        <v>584673</v>
      </c>
      <c r="O33" s="20"/>
      <c r="P33" s="20"/>
      <c r="Q33" s="20"/>
      <c r="R33" s="20"/>
      <c r="S33" s="20"/>
      <c r="T33" s="20"/>
      <c r="U33" s="20"/>
      <c r="V33" s="20"/>
      <c r="W33" s="20">
        <v>3325078</v>
      </c>
      <c r="X33" s="20">
        <v>7904517</v>
      </c>
      <c r="Y33" s="20">
        <v>-4579439</v>
      </c>
      <c r="Z33" s="21">
        <v>-57.93445696935057</v>
      </c>
      <c r="AA33" s="22">
        <v>7904511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77875390</v>
      </c>
      <c r="D35" s="18"/>
      <c r="E35" s="19"/>
      <c r="F35" s="20"/>
      <c r="G35" s="20">
        <v>78608979</v>
      </c>
      <c r="H35" s="20">
        <v>1928341</v>
      </c>
      <c r="I35" s="20">
        <v>930743</v>
      </c>
      <c r="J35" s="20">
        <v>81468063</v>
      </c>
      <c r="K35" s="20">
        <v>1244212</v>
      </c>
      <c r="L35" s="20">
        <v>1504994</v>
      </c>
      <c r="M35" s="20">
        <v>1012972</v>
      </c>
      <c r="N35" s="20">
        <v>3762178</v>
      </c>
      <c r="O35" s="20"/>
      <c r="P35" s="20"/>
      <c r="Q35" s="20"/>
      <c r="R35" s="20"/>
      <c r="S35" s="20"/>
      <c r="T35" s="20"/>
      <c r="U35" s="20"/>
      <c r="V35" s="20"/>
      <c r="W35" s="20">
        <v>85230241</v>
      </c>
      <c r="X35" s="20"/>
      <c r="Y35" s="20">
        <v>85230241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86304429</v>
      </c>
      <c r="D37" s="29">
        <f t="shared" ref="D37:Y37" si="3">SUM(D29:D36)</f>
        <v>0</v>
      </c>
      <c r="E37" s="30">
        <f t="shared" si="3"/>
        <v>33346320</v>
      </c>
      <c r="F37" s="31">
        <f t="shared" si="3"/>
        <v>33346320</v>
      </c>
      <c r="G37" s="31">
        <f t="shared" si="3"/>
        <v>90609405</v>
      </c>
      <c r="H37" s="31">
        <f t="shared" si="3"/>
        <v>1354330</v>
      </c>
      <c r="I37" s="31">
        <f t="shared" si="3"/>
        <v>-18426</v>
      </c>
      <c r="J37" s="31">
        <f t="shared" si="3"/>
        <v>91945309</v>
      </c>
      <c r="K37" s="31">
        <f t="shared" si="3"/>
        <v>-57134</v>
      </c>
      <c r="L37" s="31">
        <f t="shared" si="3"/>
        <v>5797461</v>
      </c>
      <c r="M37" s="31">
        <f t="shared" si="3"/>
        <v>-1985835</v>
      </c>
      <c r="N37" s="31">
        <f t="shared" si="3"/>
        <v>3754492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95699801</v>
      </c>
      <c r="X37" s="31">
        <f t="shared" si="3"/>
        <v>17019846</v>
      </c>
      <c r="Y37" s="31">
        <f t="shared" si="3"/>
        <v>78679955</v>
      </c>
      <c r="Z37" s="32">
        <f>+IF(X37&lt;&gt;0,+(Y37/X37)*100,0)</f>
        <v>462.28358940498049</v>
      </c>
      <c r="AA37" s="33">
        <f>SUM(AA29:AA36)</f>
        <v>33346320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86304429</v>
      </c>
      <c r="D44" s="29">
        <f>+D37+D43</f>
        <v>0</v>
      </c>
      <c r="E44" s="30">
        <f t="shared" si="5"/>
        <v>33346320</v>
      </c>
      <c r="F44" s="31">
        <f t="shared" si="5"/>
        <v>33346320</v>
      </c>
      <c r="G44" s="31">
        <f t="shared" si="5"/>
        <v>90609405</v>
      </c>
      <c r="H44" s="31">
        <f t="shared" si="5"/>
        <v>1354330</v>
      </c>
      <c r="I44" s="31">
        <f t="shared" si="5"/>
        <v>-18426</v>
      </c>
      <c r="J44" s="31">
        <f t="shared" si="5"/>
        <v>91945309</v>
      </c>
      <c r="K44" s="31">
        <f t="shared" si="5"/>
        <v>-57134</v>
      </c>
      <c r="L44" s="31">
        <f t="shared" si="5"/>
        <v>5797461</v>
      </c>
      <c r="M44" s="31">
        <f t="shared" si="5"/>
        <v>-1985835</v>
      </c>
      <c r="N44" s="31">
        <f t="shared" si="5"/>
        <v>3754492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95699801</v>
      </c>
      <c r="X44" s="31">
        <f t="shared" si="5"/>
        <v>17019846</v>
      </c>
      <c r="Y44" s="31">
        <f t="shared" si="5"/>
        <v>78679955</v>
      </c>
      <c r="Z44" s="32">
        <f>+IF(X44&lt;&gt;0,+(Y44/X44)*100,0)</f>
        <v>462.28358940498049</v>
      </c>
      <c r="AA44" s="33">
        <f>+AA37+AA43</f>
        <v>33346320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175417453</v>
      </c>
      <c r="D45" s="42">
        <f t="shared" si="6"/>
        <v>0</v>
      </c>
      <c r="E45" s="43">
        <f t="shared" si="6"/>
        <v>22241457</v>
      </c>
      <c r="F45" s="44">
        <f t="shared" si="6"/>
        <v>22241457</v>
      </c>
      <c r="G45" s="44">
        <f t="shared" si="6"/>
        <v>188603803</v>
      </c>
      <c r="H45" s="44">
        <f t="shared" si="6"/>
        <v>644877</v>
      </c>
      <c r="I45" s="44">
        <f t="shared" si="6"/>
        <v>-6245473</v>
      </c>
      <c r="J45" s="44">
        <f t="shared" si="6"/>
        <v>183003207</v>
      </c>
      <c r="K45" s="44">
        <f t="shared" si="6"/>
        <v>-136163</v>
      </c>
      <c r="L45" s="44">
        <f t="shared" si="6"/>
        <v>1646070</v>
      </c>
      <c r="M45" s="44">
        <f t="shared" si="6"/>
        <v>3795050</v>
      </c>
      <c r="N45" s="44">
        <f t="shared" si="6"/>
        <v>5304957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188308164</v>
      </c>
      <c r="X45" s="44">
        <f t="shared" si="6"/>
        <v>18043152</v>
      </c>
      <c r="Y45" s="44">
        <f t="shared" si="6"/>
        <v>170265012</v>
      </c>
      <c r="Z45" s="45">
        <f>+IF(X45&lt;&gt;0,+(Y45/X45)*100,0)</f>
        <v>943.65447899568767</v>
      </c>
      <c r="AA45" s="46">
        <f>+AA26-AA44</f>
        <v>22241457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-35660965</v>
      </c>
      <c r="D47" s="18"/>
      <c r="E47" s="19">
        <v>18198845</v>
      </c>
      <c r="F47" s="20">
        <v>18198845</v>
      </c>
      <c r="G47" s="20">
        <v>-512943</v>
      </c>
      <c r="H47" s="20">
        <v>2265349</v>
      </c>
      <c r="I47" s="20"/>
      <c r="J47" s="20">
        <v>1752406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1752406</v>
      </c>
      <c r="X47" s="20">
        <v>14000540</v>
      </c>
      <c r="Y47" s="20">
        <v>-12248134</v>
      </c>
      <c r="Z47" s="47">
        <v>-87.483297072827199</v>
      </c>
      <c r="AA47" s="22">
        <v>18198845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-35660965</v>
      </c>
      <c r="D50" s="50">
        <f t="shared" ref="D50:Y50" si="7">SUM(D47:D49)</f>
        <v>0</v>
      </c>
      <c r="E50" s="51">
        <f t="shared" si="7"/>
        <v>18198845</v>
      </c>
      <c r="F50" s="52">
        <f t="shared" si="7"/>
        <v>18198845</v>
      </c>
      <c r="G50" s="52">
        <f t="shared" si="7"/>
        <v>-512943</v>
      </c>
      <c r="H50" s="52">
        <f t="shared" si="7"/>
        <v>2265349</v>
      </c>
      <c r="I50" s="52">
        <f t="shared" si="7"/>
        <v>0</v>
      </c>
      <c r="J50" s="52">
        <f t="shared" si="7"/>
        <v>1752406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1752406</v>
      </c>
      <c r="X50" s="52">
        <f t="shared" si="7"/>
        <v>14000540</v>
      </c>
      <c r="Y50" s="52">
        <f t="shared" si="7"/>
        <v>-12248134</v>
      </c>
      <c r="Z50" s="53">
        <f>+IF(X50&lt;&gt;0,+(Y50/X50)*100,0)</f>
        <v>-87.483297072827199</v>
      </c>
      <c r="AA50" s="54">
        <f>SUM(AA47:AA49)</f>
        <v>18198845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-34318481</v>
      </c>
      <c r="F6" s="20">
        <v>-34318481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-17159244</v>
      </c>
      <c r="Y6" s="20">
        <v>17159244</v>
      </c>
      <c r="Z6" s="21">
        <v>-100</v>
      </c>
      <c r="AA6" s="22">
        <v>-34318481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4388923</v>
      </c>
      <c r="F11" s="20">
        <v>4388923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2194464</v>
      </c>
      <c r="Y11" s="24">
        <v>-2194464</v>
      </c>
      <c r="Z11" s="25">
        <v>-100</v>
      </c>
      <c r="AA11" s="26">
        <v>4388923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-29929558</v>
      </c>
      <c r="F13" s="31">
        <f t="shared" si="0"/>
        <v>-29929558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-14964780</v>
      </c>
      <c r="Y13" s="31">
        <f t="shared" si="0"/>
        <v>14964780</v>
      </c>
      <c r="Z13" s="32">
        <f>+IF(X13&lt;&gt;0,+(Y13/X13)*100,0)</f>
        <v>-100</v>
      </c>
      <c r="AA13" s="33">
        <f>SUM(AA6:AA12)</f>
        <v>-29929558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3565320</v>
      </c>
      <c r="D17" s="18"/>
      <c r="E17" s="19">
        <v>25949187</v>
      </c>
      <c r="F17" s="20">
        <v>25949187</v>
      </c>
      <c r="G17" s="24"/>
      <c r="H17" s="24"/>
      <c r="I17" s="24">
        <v>1093965</v>
      </c>
      <c r="J17" s="20">
        <v>1093965</v>
      </c>
      <c r="K17" s="24"/>
      <c r="L17" s="24"/>
      <c r="M17" s="20">
        <v>600000</v>
      </c>
      <c r="N17" s="24">
        <v>600000</v>
      </c>
      <c r="O17" s="24"/>
      <c r="P17" s="24"/>
      <c r="Q17" s="20"/>
      <c r="R17" s="24"/>
      <c r="S17" s="24"/>
      <c r="T17" s="20"/>
      <c r="U17" s="24"/>
      <c r="V17" s="24"/>
      <c r="W17" s="24">
        <v>1693965</v>
      </c>
      <c r="X17" s="20">
        <v>12974598</v>
      </c>
      <c r="Y17" s="24">
        <v>-11280633</v>
      </c>
      <c r="Z17" s="25">
        <v>-86.943988553633801</v>
      </c>
      <c r="AA17" s="26">
        <v>25949187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3565320</v>
      </c>
      <c r="D25" s="29">
        <f t="shared" ref="D25:Y25" si="1">SUM(D15:D24)</f>
        <v>0</v>
      </c>
      <c r="E25" s="35">
        <f t="shared" si="1"/>
        <v>25949187</v>
      </c>
      <c r="F25" s="36">
        <f t="shared" si="1"/>
        <v>25949187</v>
      </c>
      <c r="G25" s="36">
        <f t="shared" si="1"/>
        <v>0</v>
      </c>
      <c r="H25" s="36">
        <f t="shared" si="1"/>
        <v>0</v>
      </c>
      <c r="I25" s="36">
        <f t="shared" si="1"/>
        <v>1093965</v>
      </c>
      <c r="J25" s="36">
        <f t="shared" si="1"/>
        <v>1093965</v>
      </c>
      <c r="K25" s="36">
        <f t="shared" si="1"/>
        <v>0</v>
      </c>
      <c r="L25" s="36">
        <f t="shared" si="1"/>
        <v>0</v>
      </c>
      <c r="M25" s="36">
        <f t="shared" si="1"/>
        <v>600000</v>
      </c>
      <c r="N25" s="36">
        <f t="shared" si="1"/>
        <v>600000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1693965</v>
      </c>
      <c r="X25" s="36">
        <f t="shared" si="1"/>
        <v>12974598</v>
      </c>
      <c r="Y25" s="36">
        <f t="shared" si="1"/>
        <v>-11280633</v>
      </c>
      <c r="Z25" s="37">
        <f>+IF(X25&lt;&gt;0,+(Y25/X25)*100,0)</f>
        <v>-86.943988553633801</v>
      </c>
      <c r="AA25" s="38">
        <f>SUM(AA15:AA24)</f>
        <v>25949187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3565320</v>
      </c>
      <c r="D26" s="29">
        <f>+D13+D25</f>
        <v>0</v>
      </c>
      <c r="E26" s="30">
        <f t="shared" si="2"/>
        <v>-3980371</v>
      </c>
      <c r="F26" s="31">
        <f t="shared" si="2"/>
        <v>-3980371</v>
      </c>
      <c r="G26" s="31">
        <f t="shared" si="2"/>
        <v>0</v>
      </c>
      <c r="H26" s="31">
        <f t="shared" si="2"/>
        <v>0</v>
      </c>
      <c r="I26" s="31">
        <f t="shared" si="2"/>
        <v>1093965</v>
      </c>
      <c r="J26" s="31">
        <f t="shared" si="2"/>
        <v>1093965</v>
      </c>
      <c r="K26" s="31">
        <f t="shared" si="2"/>
        <v>0</v>
      </c>
      <c r="L26" s="31">
        <f t="shared" si="2"/>
        <v>0</v>
      </c>
      <c r="M26" s="31">
        <f t="shared" si="2"/>
        <v>600000</v>
      </c>
      <c r="N26" s="31">
        <f t="shared" si="2"/>
        <v>600000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1693965</v>
      </c>
      <c r="X26" s="31">
        <f t="shared" si="2"/>
        <v>-1990182</v>
      </c>
      <c r="Y26" s="31">
        <f t="shared" si="2"/>
        <v>3684147</v>
      </c>
      <c r="Z26" s="32">
        <f>+IF(X26&lt;&gt;0,+(Y26/X26)*100,0)</f>
        <v>-185.1160848605806</v>
      </c>
      <c r="AA26" s="33">
        <f>+AA13+AA25</f>
        <v>-3980371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3565320</v>
      </c>
      <c r="D45" s="42">
        <f t="shared" si="6"/>
        <v>0</v>
      </c>
      <c r="E45" s="43">
        <f t="shared" si="6"/>
        <v>-3980371</v>
      </c>
      <c r="F45" s="44">
        <f t="shared" si="6"/>
        <v>-3980371</v>
      </c>
      <c r="G45" s="44">
        <f t="shared" si="6"/>
        <v>0</v>
      </c>
      <c r="H45" s="44">
        <f t="shared" si="6"/>
        <v>0</v>
      </c>
      <c r="I45" s="44">
        <f t="shared" si="6"/>
        <v>1093965</v>
      </c>
      <c r="J45" s="44">
        <f t="shared" si="6"/>
        <v>1093965</v>
      </c>
      <c r="K45" s="44">
        <f t="shared" si="6"/>
        <v>0</v>
      </c>
      <c r="L45" s="44">
        <f t="shared" si="6"/>
        <v>0</v>
      </c>
      <c r="M45" s="44">
        <f t="shared" si="6"/>
        <v>600000</v>
      </c>
      <c r="N45" s="44">
        <f t="shared" si="6"/>
        <v>600000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1693965</v>
      </c>
      <c r="X45" s="44">
        <f t="shared" si="6"/>
        <v>-1990182</v>
      </c>
      <c r="Y45" s="44">
        <f t="shared" si="6"/>
        <v>3684147</v>
      </c>
      <c r="Z45" s="45">
        <f>+IF(X45&lt;&gt;0,+(Y45/X45)*100,0)</f>
        <v>-185.1160848605806</v>
      </c>
      <c r="AA45" s="46">
        <f>+AA26-AA44</f>
        <v>-3980371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B25B631-F1B0-47D9-98E9-8163BD750AE5}"/>
</file>

<file path=customXml/itemProps2.xml><?xml version="1.0" encoding="utf-8"?>
<ds:datastoreItem xmlns:ds="http://schemas.openxmlformats.org/officeDocument/2006/customXml" ds:itemID="{CCDA7D53-0818-4241-9190-66B01F523FE2}"/>
</file>

<file path=customXml/itemProps3.xml><?xml version="1.0" encoding="utf-8"?>
<ds:datastoreItem xmlns:ds="http://schemas.openxmlformats.org/officeDocument/2006/customXml" ds:itemID="{7361812A-E30B-4C70-BE2C-B3B956FDD9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2024-03-05T08:34:50Z</dcterms:created>
  <dcterms:modified xsi:type="dcterms:W3CDTF">2024-03-05T08:39:40Z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